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9435"/>
  </bookViews>
  <sheets>
    <sheet name="CONSOLIDADO 2018" sheetId="1" r:id="rId1"/>
  </sheets>
  <externalReferences>
    <externalReference r:id="rId2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1" l="1"/>
  <c r="W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9" i="1"/>
  <c r="X45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H40" i="1"/>
  <c r="Y36" i="1"/>
  <c r="Y35" i="1"/>
  <c r="Y34" i="1"/>
  <c r="Y33" i="1"/>
  <c r="Y32" i="1"/>
  <c r="Y31" i="1"/>
  <c r="Y30" i="1"/>
  <c r="G30" i="1"/>
  <c r="G29" i="1"/>
  <c r="Y28" i="1"/>
  <c r="G28" i="1"/>
  <c r="Y27" i="1"/>
  <c r="G27" i="1"/>
  <c r="Y26" i="1"/>
  <c r="G26" i="1"/>
  <c r="G25" i="1"/>
  <c r="Y24" i="1"/>
  <c r="G24" i="1"/>
  <c r="Y23" i="1"/>
  <c r="G23" i="1"/>
  <c r="Y22" i="1"/>
  <c r="G22" i="1"/>
  <c r="G21" i="1"/>
  <c r="Y20" i="1"/>
  <c r="G20" i="1"/>
  <c r="Y19" i="1"/>
  <c r="G19" i="1"/>
  <c r="Y18" i="1"/>
  <c r="G18" i="1"/>
  <c r="G17" i="1"/>
  <c r="Y16" i="1"/>
  <c r="G16" i="1"/>
  <c r="Y15" i="1"/>
  <c r="G15" i="1"/>
  <c r="Y14" i="1"/>
  <c r="G14" i="1"/>
  <c r="G13" i="1"/>
  <c r="Y12" i="1"/>
  <c r="G12" i="1"/>
  <c r="Y11" i="1"/>
  <c r="G11" i="1"/>
  <c r="Y10" i="1"/>
  <c r="G10" i="1"/>
  <c r="W9" i="1"/>
  <c r="G9" i="1"/>
  <c r="G38" i="1"/>
  <c r="G39" i="1"/>
  <c r="X9" i="1"/>
  <c r="V38" i="1"/>
  <c r="X38" i="1"/>
  <c r="Y38" i="1"/>
  <c r="Y9" i="1"/>
  <c r="Y13" i="1"/>
  <c r="Y17" i="1"/>
  <c r="Y21" i="1"/>
  <c r="Y25" i="1"/>
  <c r="Y29" i="1"/>
  <c r="G46" i="1"/>
  <c r="W38" i="1"/>
  <c r="G40" i="1"/>
</calcChain>
</file>

<file path=xl/sharedStrings.xml><?xml version="1.0" encoding="utf-8"?>
<sst xmlns="http://schemas.openxmlformats.org/spreadsheetml/2006/main" count="117" uniqueCount="86">
  <si>
    <t>SISTEMA  GENERAL DE PARTICIPACIONES - SUBSIDIOS A LA OFERTA APORTES PATRONALES</t>
  </si>
  <si>
    <t xml:space="preserve">                </t>
  </si>
  <si>
    <t>30     I       05           I    17</t>
  </si>
  <si>
    <t>DISTRITO DE CESAR</t>
  </si>
  <si>
    <t xml:space="preserve"> Hoja   1   de   1</t>
  </si>
  <si>
    <t>3. COD. DANE MUNICIPIO</t>
  </si>
  <si>
    <t>4. MUNICIPIO</t>
  </si>
  <si>
    <t>5. MUNICIPIO CERTIFICADO  (MC)/MUNICIPIO NO CERTIFICADO (MNC)</t>
  </si>
  <si>
    <t>6.RAZON SOCIAL DE LA ESE</t>
  </si>
  <si>
    <t>7. NIT DE LA E.S.E.</t>
  </si>
  <si>
    <t>8. D.V (Digito de Verificación)</t>
  </si>
  <si>
    <t>9.VALOR DISTRIBUCION MUNICIPAL</t>
  </si>
  <si>
    <t>10. VALOR DISTRIBUCION DEPARTAMENTAL O DISTRITAL</t>
  </si>
  <si>
    <t>11. TOTAL RECURSOS DISTRIBUIDOS A LA E.S.E.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</si>
  <si>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</si>
  <si>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</si>
  <si>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</si>
  <si>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</si>
  <si>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</si>
  <si>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</si>
  <si>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</si>
  <si>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</si>
  <si>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</si>
  <si>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</si>
  <si>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</si>
  <si>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</si>
  <si>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</si>
  <si>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</si>
  <si>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BOSCONIA</t>
  </si>
  <si>
    <t>MC</t>
  </si>
  <si>
    <t>Hospital San Juan Bosco</t>
  </si>
  <si>
    <t>SAN MARTIN</t>
  </si>
  <si>
    <t>Hospital Alvaro Ramirez Gonzalez</t>
  </si>
  <si>
    <t>EL COPEY</t>
  </si>
  <si>
    <t>Hospital San Roque</t>
  </si>
  <si>
    <t>LA JAGUA DE IBIRICO</t>
  </si>
  <si>
    <t>Hospital Jorge Isaac Rincon Torres</t>
  </si>
  <si>
    <t>AGUACHICA</t>
  </si>
  <si>
    <t>Hospital Local de Aguachica</t>
  </si>
  <si>
    <t>MANAURE BALCON DEL CESAR</t>
  </si>
  <si>
    <t>Hospital José Antonio Socarras Sánchez</t>
  </si>
  <si>
    <t>LA PAZ</t>
  </si>
  <si>
    <t>Hospital Marino Zuleta Ramirez</t>
  </si>
  <si>
    <t>VALLEDUPAR</t>
  </si>
  <si>
    <t>Hospital Eduardo Arredondo Daza</t>
  </si>
  <si>
    <t>BECERRIL</t>
  </si>
  <si>
    <t>Hospital San José</t>
  </si>
  <si>
    <t>CHIMICHAGUA</t>
  </si>
  <si>
    <t>Hospital Inmaculada Concepción</t>
  </si>
  <si>
    <t>TAMALAMEQUE</t>
  </si>
  <si>
    <t>Hospital Local de Tamalameque</t>
  </si>
  <si>
    <t>SAN DIEGO</t>
  </si>
  <si>
    <t>Hospital El Socorro</t>
  </si>
  <si>
    <t>RIO DE ORO</t>
  </si>
  <si>
    <t>Hospital Local de Rio de Oro</t>
  </si>
  <si>
    <t>PELAYA</t>
  </si>
  <si>
    <t xml:space="preserve">Hospital Francisco Canossa </t>
  </si>
  <si>
    <t>AGUSTIN CODAZZI</t>
  </si>
  <si>
    <t>Hospital Agustin Codazzi</t>
  </si>
  <si>
    <t>PAILITAS</t>
  </si>
  <si>
    <t>Hospital Heli Moreno Blanco</t>
  </si>
  <si>
    <t>SAN ALBERTO</t>
  </si>
  <si>
    <t>Hospital Lazaro Alfonso  Hernandez Lara</t>
  </si>
  <si>
    <t>EL PASO</t>
  </si>
  <si>
    <t>Hospital Hernando Quintero Blanco</t>
  </si>
  <si>
    <t>GONZALEZ</t>
  </si>
  <si>
    <t>Hospital San Juan Crisóstomo</t>
  </si>
  <si>
    <t>ASTREA</t>
  </si>
  <si>
    <t>Hospital San Martin</t>
  </si>
  <si>
    <t>GAMARRA</t>
  </si>
  <si>
    <t>Hospital Olaya Herrera</t>
  </si>
  <si>
    <t>LA GLORIA</t>
  </si>
  <si>
    <t>CURUMANI</t>
  </si>
  <si>
    <t>MNC</t>
  </si>
  <si>
    <t>Hospital Cristian Moreno Payares</t>
  </si>
  <si>
    <t>PUEBLO BELLO</t>
  </si>
  <si>
    <t>Hospital Camilo Villazon Pumarejo</t>
  </si>
  <si>
    <t>Hospital Rosario Pumarejo de Lopez</t>
  </si>
  <si>
    <t>Hospital José David Padilla Villafañe</t>
  </si>
  <si>
    <t>CHIRIGUANA</t>
  </si>
  <si>
    <t>Hospital San Andrés</t>
  </si>
  <si>
    <t>Instituto Departamental de Rehabilitacion y Educacion  Especial  del Cesar</t>
  </si>
  <si>
    <t>DIRECCION ADMINISTRACION DE FONDOS DE LA PROTECCION SOCIAL</t>
  </si>
  <si>
    <t>Fuente: Secretaria de Distrito de Cesar</t>
  </si>
  <si>
    <t>Fecha: Marzo 2018</t>
  </si>
  <si>
    <t>VIGENCIA 2018  - DOCUMENTO DISTRIBUCION - SGP-26-2018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</si>
</sst>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Arial Narrow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 Narrow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 Narrow"/>
      <family val="2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Border="1"/>
    <xf numFmtId="43" fontId="3" fillId="0" borderId="0" xfId="1" applyFont="1" applyBorder="1"/>
    <xf numFmtId="164" fontId="3" fillId="0" borderId="0" xfId="1" applyNumberFormat="1" applyFont="1" applyBorder="1"/>
    <xf numFmtId="165" fontId="3" fillId="0" borderId="0" xfId="1" applyNumberFormat="1" applyFont="1" applyBorder="1"/>
    <xf numFmtId="0" fontId="3" fillId="0" borderId="0" xfId="0" applyFont="1"/>
    <xf numFmtId="165" fontId="3" fillId="0" borderId="0" xfId="1" applyNumberFormat="1" applyFont="1"/>
    <xf numFmtId="0" fontId="6" fillId="0" borderId="0" xfId="0" applyFont="1" applyBorder="1"/>
    <xf numFmtId="43" fontId="6" fillId="0" borderId="0" xfId="1" applyFont="1" applyBorder="1"/>
    <xf numFmtId="164" fontId="6" fillId="0" borderId="0" xfId="1" applyNumberFormat="1" applyFont="1" applyBorder="1"/>
    <xf numFmtId="165" fontId="6" fillId="0" borderId="0" xfId="1" applyNumberFormat="1" applyFont="1" applyBorder="1"/>
    <xf numFmtId="165" fontId="7" fillId="0" borderId="0" xfId="1" applyNumberFormat="1" applyFont="1" applyBorder="1"/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165" fontId="8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left"/>
    </xf>
    <xf numFmtId="0" fontId="10" fillId="3" borderId="1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vertical="center" wrapText="1"/>
    </xf>
    <xf numFmtId="43" fontId="10" fillId="3" borderId="2" xfId="1" applyFont="1" applyFill="1" applyBorder="1" applyAlignment="1">
      <alignment horizontal="left" wrapText="1"/>
    </xf>
    <xf numFmtId="164" fontId="4" fillId="3" borderId="2" xfId="1" applyNumberFormat="1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1" fontId="14" fillId="2" borderId="4" xfId="2" applyNumberFormat="1" applyFont="1" applyFill="1" applyBorder="1" applyAlignment="1">
      <alignment horizontal="left"/>
    </xf>
    <xf numFmtId="1" fontId="15" fillId="0" borderId="0" xfId="0" applyNumberFormat="1" applyFont="1"/>
    <xf numFmtId="1" fontId="3" fillId="0" borderId="0" xfId="0" applyNumberFormat="1" applyFont="1"/>
    <xf numFmtId="0" fontId="15" fillId="0" borderId="0" xfId="0" applyFont="1"/>
    <xf numFmtId="1" fontId="14" fillId="0" borderId="5" xfId="1" applyNumberFormat="1" applyFont="1" applyFill="1" applyBorder="1" applyAlignment="1"/>
    <xf numFmtId="1" fontId="11" fillId="0" borderId="6" xfId="1" applyNumberFormat="1" applyFont="1" applyBorder="1" applyAlignment="1"/>
    <xf numFmtId="1" fontId="11" fillId="0" borderId="5" xfId="1" applyNumberFormat="1" applyFont="1" applyBorder="1" applyAlignment="1"/>
    <xf numFmtId="1" fontId="16" fillId="0" borderId="0" xfId="0" applyNumberFormat="1" applyFont="1"/>
    <xf numFmtId="1" fontId="17" fillId="3" borderId="11" xfId="1" applyNumberFormat="1" applyFont="1" applyFill="1" applyBorder="1" applyAlignment="1"/>
    <xf numFmtId="0" fontId="16" fillId="0" borderId="0" xfId="0" applyFont="1"/>
    <xf numFmtId="0" fontId="3" fillId="0" borderId="12" xfId="0" applyFont="1" applyBorder="1"/>
    <xf numFmtId="43" fontId="18" fillId="0" borderId="0" xfId="1" applyFont="1" applyBorder="1"/>
    <xf numFmtId="165" fontId="3" fillId="0" borderId="13" xfId="1" applyNumberFormat="1" applyFont="1" applyBorder="1"/>
    <xf numFmtId="0" fontId="0" fillId="0" borderId="12" xfId="0" applyBorder="1"/>
    <xf numFmtId="0" fontId="0" fillId="0" borderId="0" xfId="0" applyBorder="1"/>
    <xf numFmtId="43" fontId="2" fillId="0" borderId="0" xfId="1" applyFont="1" applyBorder="1"/>
    <xf numFmtId="43" fontId="19" fillId="0" borderId="0" xfId="1" applyFont="1" applyBorder="1"/>
    <xf numFmtId="43" fontId="20" fillId="0" borderId="0" xfId="1" applyFont="1" applyBorder="1"/>
    <xf numFmtId="164" fontId="0" fillId="0" borderId="0" xfId="1" applyNumberFormat="1" applyFont="1" applyBorder="1"/>
    <xf numFmtId="165" fontId="0" fillId="0" borderId="0" xfId="1" applyNumberFormat="1" applyFont="1" applyBorder="1"/>
    <xf numFmtId="43" fontId="0" fillId="0" borderId="0" xfId="1" applyFont="1" applyBorder="1"/>
    <xf numFmtId="165" fontId="0" fillId="0" borderId="13" xfId="1" applyNumberFormat="1" applyFont="1" applyBorder="1"/>
    <xf numFmtId="0" fontId="21" fillId="0" borderId="12" xfId="0" applyFont="1" applyBorder="1"/>
    <xf numFmtId="3" fontId="4" fillId="0" borderId="0" xfId="0" applyNumberFormat="1" applyFont="1" applyBorder="1" applyAlignment="1">
      <alignment horizontal="center"/>
    </xf>
    <xf numFmtId="43" fontId="9" fillId="0" borderId="0" xfId="1" applyFont="1" applyBorder="1" applyAlignment="1"/>
    <xf numFmtId="164" fontId="9" fillId="0" borderId="14" xfId="1" applyNumberFormat="1" applyFont="1" applyBorder="1"/>
    <xf numFmtId="165" fontId="9" fillId="0" borderId="14" xfId="1" applyNumberFormat="1" applyFont="1" applyBorder="1"/>
    <xf numFmtId="165" fontId="9" fillId="0" borderId="14" xfId="1" applyNumberFormat="1" applyFont="1" applyBorder="1" applyAlignment="1"/>
    <xf numFmtId="0" fontId="0" fillId="0" borderId="15" xfId="0" applyBorder="1"/>
    <xf numFmtId="3" fontId="4" fillId="0" borderId="14" xfId="0" applyNumberFormat="1" applyFont="1" applyBorder="1" applyAlignment="1">
      <alignment horizontal="center"/>
    </xf>
    <xf numFmtId="0" fontId="9" fillId="0" borderId="14" xfId="0" applyFont="1" applyBorder="1" applyAlignment="1"/>
    <xf numFmtId="43" fontId="9" fillId="0" borderId="14" xfId="1" applyFont="1" applyBorder="1" applyAlignment="1"/>
    <xf numFmtId="43" fontId="0" fillId="0" borderId="14" xfId="1" applyFont="1" applyBorder="1"/>
    <xf numFmtId="43" fontId="20" fillId="0" borderId="14" xfId="1" applyFont="1" applyBorder="1"/>
    <xf numFmtId="164" fontId="4" fillId="0" borderId="14" xfId="1" applyNumberFormat="1" applyFont="1" applyBorder="1"/>
    <xf numFmtId="165" fontId="4" fillId="0" borderId="14" xfId="1" applyNumberFormat="1" applyFont="1" applyBorder="1"/>
    <xf numFmtId="165" fontId="4" fillId="0" borderId="14" xfId="1" applyNumberFormat="1" applyFont="1" applyBorder="1" applyAlignment="1"/>
    <xf numFmtId="165" fontId="0" fillId="0" borderId="14" xfId="1" applyNumberFormat="1" applyFont="1" applyBorder="1"/>
    <xf numFmtId="165" fontId="0" fillId="0" borderId="16" xfId="1" applyNumberFormat="1" applyFont="1" applyBorder="1"/>
    <xf numFmtId="0" fontId="22" fillId="0" borderId="0" xfId="0" applyFont="1" applyBorder="1" applyAlignment="1">
      <alignment horizontal="left"/>
    </xf>
    <xf numFmtId="43" fontId="0" fillId="0" borderId="0" xfId="1" applyFont="1"/>
    <xf numFmtId="43" fontId="20" fillId="0" borderId="0" xfId="1" applyFont="1"/>
    <xf numFmtId="0" fontId="2" fillId="0" borderId="0" xfId="0" applyFont="1"/>
    <xf numFmtId="164" fontId="0" fillId="0" borderId="0" xfId="1" applyNumberFormat="1" applyFont="1"/>
    <xf numFmtId="165" fontId="0" fillId="0" borderId="0" xfId="1" applyNumberFormat="1" applyFont="1"/>
    <xf numFmtId="1" fontId="0" fillId="0" borderId="0" xfId="0" applyNumberFormat="1"/>
    <xf numFmtId="43" fontId="3" fillId="0" borderId="0" xfId="1" applyFont="1"/>
    <xf numFmtId="1" fontId="3" fillId="2" borderId="0" xfId="0" applyNumberFormat="1" applyFont="1" applyFill="1"/>
    <xf numFmtId="0" fontId="15" fillId="2" borderId="0" xfId="0" applyFont="1" applyFill="1"/>
    <xf numFmtId="0" fontId="4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/>
    </xf>
    <xf numFmtId="1" fontId="13" fillId="2" borderId="4" xfId="2" applyNumberFormat="1" applyFont="1" applyFill="1" applyBorder="1" applyAlignment="1">
      <alignment horizontal="left"/>
    </xf>
    <xf numFmtId="1" fontId="11" fillId="0" borderId="4" xfId="0" applyNumberFormat="1" applyFont="1" applyBorder="1" applyAlignment="1">
      <alignment horizontal="left"/>
    </xf>
    <xf numFmtId="1" fontId="11" fillId="0" borderId="4" xfId="1" applyNumberFormat="1" applyFont="1" applyBorder="1" applyAlignment="1"/>
    <xf numFmtId="1" fontId="11" fillId="0" borderId="4" xfId="1" applyNumberFormat="1" applyFont="1" applyBorder="1"/>
    <xf numFmtId="1" fontId="11" fillId="2" borderId="4" xfId="0" applyNumberFormat="1" applyFont="1" applyFill="1" applyBorder="1" applyAlignment="1">
      <alignment horizontal="center"/>
    </xf>
    <xf numFmtId="1" fontId="11" fillId="2" borderId="4" xfId="0" applyNumberFormat="1" applyFont="1" applyFill="1" applyBorder="1" applyAlignment="1">
      <alignment horizontal="left"/>
    </xf>
    <xf numFmtId="1" fontId="11" fillId="2" borderId="4" xfId="1" applyNumberFormat="1" applyFont="1" applyFill="1" applyBorder="1"/>
    <xf numFmtId="1" fontId="14" fillId="0" borderId="5" xfId="3" applyNumberFormat="1" applyFont="1" applyFill="1" applyBorder="1"/>
    <xf numFmtId="1" fontId="11" fillId="0" borderId="5" xfId="0" applyNumberFormat="1" applyFont="1" applyBorder="1" applyAlignment="1">
      <alignment horizontal="center"/>
    </xf>
    <xf numFmtId="1" fontId="14" fillId="0" borderId="5" xfId="2" applyNumberFormat="1" applyFont="1" applyBorder="1" applyAlignment="1">
      <alignment wrapText="1"/>
    </xf>
    <xf numFmtId="1" fontId="14" fillId="0" borderId="5" xfId="2" applyNumberFormat="1" applyFont="1" applyBorder="1" applyAlignment="1">
      <alignment horizontal="center"/>
    </xf>
    <xf numFmtId="1" fontId="11" fillId="3" borderId="7" xfId="0" applyNumberFormat="1" applyFont="1" applyFill="1" applyBorder="1" applyAlignment="1">
      <alignment horizontal="right"/>
    </xf>
    <xf numFmtId="1" fontId="11" fillId="3" borderId="8" xfId="0" applyNumberFormat="1" applyFont="1" applyFill="1" applyBorder="1" applyAlignment="1">
      <alignment horizontal="right"/>
    </xf>
    <xf numFmtId="1" fontId="11" fillId="3" borderId="9" xfId="0" applyNumberFormat="1" applyFont="1" applyFill="1" applyBorder="1" applyAlignment="1">
      <alignment horizontal="right"/>
    </xf>
    <xf numFmtId="1" fontId="11" fillId="3" borderId="10" xfId="1" applyNumberFormat="1" applyFont="1" applyFill="1" applyBorder="1" applyAlignment="1"/>
    <xf numFmtId="1" fontId="11" fillId="3" borderId="2" xfId="1" applyNumberFormat="1" applyFont="1" applyFill="1" applyBorder="1" applyAlignment="1"/>
    <xf numFmtId="1" fontId="11" fillId="2" borderId="4" xfId="1" applyNumberFormat="1" applyFont="1" applyFill="1" applyBorder="1" applyAlignment="1"/>
    <xf numFmtId="1" fontId="14" fillId="2" borderId="5" xfId="1" applyNumberFormat="1" applyFont="1" applyFill="1" applyBorder="1" applyAlignment="1"/>
  </cellXfs>
  <cellStyles count="4">
    <cellStyle name="Millares" xfId="1" builtinId="3"/>
    <cellStyle name="Millares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374582</xdr:colOff>
      <xdr:row>5</xdr:row>
      <xdr:rowOff>98012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0"/>
          <a:ext cx="2665711" cy="821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</xdr:row>
      <xdr:rowOff>38100</xdr:rowOff>
    </xdr:from>
    <xdr:to>
      <xdr:col>3</xdr:col>
      <xdr:colOff>374582</xdr:colOff>
      <xdr:row>6</xdr:row>
      <xdr:rowOff>31337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0"/>
          <a:ext cx="2665711" cy="945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ena/Documents/InformacionMSPS/ORIGINAL%20SGP-%20LMS/TRABAJOS%20%20SGP%20TODAS%20LAS%20VIGENCIAS/EXCEL/....INSTRUCTIVO%20GIROS%20SISTEMA%20SGP/SGP%20GIROS%202017/INSTRUCTIVOS%202017/CESAR%20MODIFICACION%20AGOSTO%20F.ANUAL%202017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o"/>
      <sheetName val="2a parte AMINTA"/>
      <sheetName val="3,Mod instr Mayo"/>
      <sheetName val="4,INSTRUCTIVO JUNIO"/>
      <sheetName val="Instructivo agosto"/>
      <sheetName val="Mod agosto"/>
      <sheetName val="Validacion"/>
      <sheetName val="1"/>
      <sheetName val="2"/>
    </sheetNames>
    <sheetDataSet>
      <sheetData sheetId="0">
        <row r="8">
          <cell r="H8">
            <v>93338672</v>
          </cell>
        </row>
        <row r="9">
          <cell r="H9">
            <v>68266168</v>
          </cell>
        </row>
        <row r="10">
          <cell r="H10">
            <v>147733554</v>
          </cell>
        </row>
        <row r="11">
          <cell r="H11">
            <v>97719478</v>
          </cell>
        </row>
        <row r="12">
          <cell r="H12">
            <v>342637449</v>
          </cell>
        </row>
        <row r="13">
          <cell r="H13">
            <v>24716247</v>
          </cell>
        </row>
        <row r="14">
          <cell r="H14">
            <v>27697374</v>
          </cell>
        </row>
        <row r="15">
          <cell r="J15">
            <v>1088870409</v>
          </cell>
        </row>
        <row r="16">
          <cell r="H16">
            <v>18405770</v>
          </cell>
        </row>
        <row r="17">
          <cell r="H17">
            <v>188808531</v>
          </cell>
        </row>
        <row r="18">
          <cell r="H18">
            <v>109897844</v>
          </cell>
        </row>
        <row r="19">
          <cell r="H19">
            <v>48509912</v>
          </cell>
        </row>
        <row r="20">
          <cell r="H20">
            <v>74095186</v>
          </cell>
        </row>
        <row r="21">
          <cell r="H21">
            <v>131597766</v>
          </cell>
        </row>
        <row r="22">
          <cell r="H22">
            <v>151848954</v>
          </cell>
        </row>
        <row r="23">
          <cell r="H23">
            <v>253247849</v>
          </cell>
        </row>
        <row r="24">
          <cell r="H24">
            <v>138808446</v>
          </cell>
        </row>
        <row r="25">
          <cell r="H25">
            <v>86558364</v>
          </cell>
        </row>
        <row r="26">
          <cell r="H26">
            <v>22166488</v>
          </cell>
        </row>
        <row r="27">
          <cell r="H27">
            <v>87710726</v>
          </cell>
        </row>
        <row r="28">
          <cell r="H28">
            <v>49615558</v>
          </cell>
        </row>
        <row r="29">
          <cell r="H29">
            <v>52902422</v>
          </cell>
        </row>
      </sheetData>
      <sheetData sheetId="1">
        <row r="8">
          <cell r="H8">
            <v>194394154</v>
          </cell>
        </row>
        <row r="9">
          <cell r="H9">
            <v>83355124</v>
          </cell>
        </row>
        <row r="10">
          <cell r="H10">
            <v>235818373</v>
          </cell>
        </row>
        <row r="11">
          <cell r="H11">
            <v>148645786</v>
          </cell>
        </row>
        <row r="12">
          <cell r="H12">
            <v>121075283</v>
          </cell>
        </row>
        <row r="13">
          <cell r="H13">
            <v>71205844</v>
          </cell>
        </row>
        <row r="14">
          <cell r="H14">
            <v>191078003</v>
          </cell>
        </row>
        <row r="15">
          <cell r="H15">
            <v>144397108</v>
          </cell>
        </row>
        <row r="16">
          <cell r="H16">
            <v>108193542</v>
          </cell>
        </row>
        <row r="17">
          <cell r="H17">
            <v>410209766</v>
          </cell>
        </row>
        <row r="18">
          <cell r="H18">
            <v>91045767</v>
          </cell>
        </row>
        <row r="19">
          <cell r="H19">
            <v>119553713</v>
          </cell>
        </row>
        <row r="20">
          <cell r="H20">
            <v>106064468</v>
          </cell>
        </row>
        <row r="21">
          <cell r="H21">
            <v>141048827</v>
          </cell>
        </row>
        <row r="22">
          <cell r="H22">
            <v>139176495</v>
          </cell>
        </row>
        <row r="23">
          <cell r="H23">
            <v>147893340</v>
          </cell>
        </row>
        <row r="24">
          <cell r="H24">
            <v>176626068</v>
          </cell>
        </row>
        <row r="25">
          <cell r="H25">
            <v>67460307</v>
          </cell>
        </row>
        <row r="26">
          <cell r="H26">
            <v>32706873</v>
          </cell>
        </row>
        <row r="27">
          <cell r="H27">
            <v>94642121</v>
          </cell>
        </row>
        <row r="28">
          <cell r="H28">
            <v>139456146</v>
          </cell>
        </row>
        <row r="29">
          <cell r="H29">
            <v>139942570</v>
          </cell>
        </row>
      </sheetData>
      <sheetData sheetId="2"/>
      <sheetData sheetId="3">
        <row r="38">
          <cell r="G38">
            <v>6409142845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topLeftCell="A23" zoomScale="110" zoomScaleNormal="110" workbookViewId="0">
      <selection activeCell="J45" sqref="J45"/>
    </sheetView>
  </sheetViews>
  <sheetFormatPr baseColWidth="10" defaultRowHeight="15" x14ac:dyDescent="0.25"/>
  <cols>
    <col min="1" max="1" width="11.7109375" bestFit="1" customWidth="1"/>
    <col min="4" max="4" width="24.85546875" customWidth="1"/>
    <col min="5" max="5" width="9.140625" customWidth="1"/>
    <col min="6" max="6" width="9.5703125" customWidth="1"/>
    <col min="7" max="7" width="11.5703125" customWidth="1"/>
    <col min="8" max="8" width="13.7109375" customWidth="1"/>
    <col min="9" max="9" width="11.42578125" customWidth="1"/>
    <col min="10" max="10" width="10.7109375" customWidth="1"/>
    <col min="11" max="15" width="9.28515625" customWidth="1"/>
    <col min="16" max="22" width="12.28515625" bestFit="1" customWidth="1"/>
    <col min="23" max="23" width="13.85546875" bestFit="1" customWidth="1"/>
    <col min="24" max="25" width="11.5703125" bestFit="1" customWidth="1"/>
  </cols>
  <sheetData>
    <row r="1" spans="1:25" s="5" customFormat="1" ht="12" x14ac:dyDescent="0.2">
      <c r="A1" s="1"/>
      <c r="B1" s="1"/>
      <c r="C1" s="1"/>
      <c r="D1" s="1"/>
      <c r="E1" s="1"/>
      <c r="F1" s="1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X1" s="6"/>
    </row>
    <row r="2" spans="1:25" s="5" customFormat="1" ht="13.5" x14ac:dyDescent="0.25">
      <c r="A2" s="1"/>
      <c r="B2" s="1"/>
      <c r="C2" s="1"/>
      <c r="D2" s="1"/>
      <c r="E2" s="1"/>
      <c r="F2" s="1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75"/>
      <c r="V2" s="75"/>
      <c r="X2" s="6"/>
    </row>
    <row r="3" spans="1:25" s="5" customFormat="1" ht="15.75" x14ac:dyDescent="0.2">
      <c r="A3" s="76" t="s">
        <v>0</v>
      </c>
      <c r="B3" s="76"/>
      <c r="C3" s="76"/>
      <c r="D3" s="76"/>
      <c r="E3" s="76"/>
      <c r="F3" s="76"/>
      <c r="G3" s="76" t="s">
        <v>1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 t="s">
        <v>2</v>
      </c>
      <c r="V3" s="76"/>
      <c r="X3" s="6"/>
    </row>
    <row r="4" spans="1:25" s="5" customFormat="1" ht="15.75" x14ac:dyDescent="0.2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X4" s="6"/>
    </row>
    <row r="5" spans="1:25" s="5" customFormat="1" ht="15.75" x14ac:dyDescent="0.25">
      <c r="A5" s="7"/>
      <c r="B5" s="7"/>
      <c r="C5" s="7"/>
      <c r="D5" s="7"/>
      <c r="E5" s="7"/>
      <c r="F5" s="7"/>
      <c r="G5" s="8"/>
      <c r="H5" s="8"/>
      <c r="I5" s="8"/>
      <c r="J5" s="9"/>
      <c r="K5" s="10"/>
      <c r="L5" s="10"/>
      <c r="M5" s="10"/>
      <c r="N5" s="11"/>
      <c r="O5" s="11"/>
      <c r="P5" s="11"/>
      <c r="Q5" s="11"/>
      <c r="R5" s="11"/>
      <c r="S5" s="11"/>
      <c r="T5" s="11"/>
      <c r="U5" s="11"/>
      <c r="V5" s="11"/>
      <c r="X5" s="6"/>
    </row>
    <row r="6" spans="1:25" s="5" customFormat="1" ht="12" customHeight="1" x14ac:dyDescent="0.2">
      <c r="A6" s="77" t="s">
        <v>85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 t="s">
        <v>4</v>
      </c>
      <c r="V6" s="78"/>
      <c r="W6" s="78"/>
      <c r="X6" s="6"/>
    </row>
    <row r="7" spans="1:25" s="5" customFormat="1" ht="14.25" thickBot="1" x14ac:dyDescent="0.3">
      <c r="A7" s="12"/>
      <c r="B7" s="13"/>
      <c r="C7" s="13"/>
      <c r="D7" s="1"/>
      <c r="E7" s="1"/>
      <c r="F7" s="1"/>
      <c r="G7" s="2"/>
      <c r="H7" s="2"/>
      <c r="I7" s="2"/>
      <c r="J7" s="3"/>
      <c r="K7" s="4"/>
      <c r="L7" s="4"/>
      <c r="M7" s="4"/>
      <c r="N7" s="4"/>
      <c r="O7" s="4"/>
      <c r="P7" s="14"/>
      <c r="Q7" s="14"/>
      <c r="R7" s="15"/>
      <c r="S7" s="16"/>
      <c r="T7" s="4"/>
      <c r="U7" s="4"/>
      <c r="V7" s="4"/>
      <c r="X7" s="6"/>
    </row>
    <row r="8" spans="1:25" s="5" customFormat="1" ht="81.75" thickBot="1" x14ac:dyDescent="0.3">
      <c r="A8" s="17" t="s">
        <v>5</v>
      </c>
      <c r="B8" s="18" t="s">
        <v>6</v>
      </c>
      <c r="C8" s="19" t="s">
        <v>7</v>
      </c>
      <c r="D8" s="20" t="s">
        <v>8</v>
      </c>
      <c r="E8" s="20" t="s">
        <v>9</v>
      </c>
      <c r="F8" s="19" t="s">
        <v>10</v>
      </c>
      <c r="G8" s="19" t="s">
        <v>11</v>
      </c>
      <c r="H8" s="19" t="s">
        <v>12</v>
      </c>
      <c r="I8" s="21" t="s">
        <v>13</v>
      </c>
      <c r="J8" s="22" t="s">
        <v>14</v>
      </c>
      <c r="K8" s="23" t="s">
        <v>15</v>
      </c>
      <c r="L8" s="23" t="s">
        <v>16</v>
      </c>
      <c r="M8" s="23" t="s">
        <v>17</v>
      </c>
      <c r="N8" s="23" t="s">
        <v>18</v>
      </c>
      <c r="O8" s="23" t="s">
        <v>19</v>
      </c>
      <c r="P8" s="23" t="s">
        <v>20</v>
      </c>
      <c r="Q8" s="24" t="s">
        <v>21</v>
      </c>
      <c r="R8" s="24" t="s">
        <v>22</v>
      </c>
      <c r="S8" s="24" t="s">
        <v>23</v>
      </c>
      <c r="T8" s="24" t="s">
        <v>24</v>
      </c>
      <c r="U8" s="24" t="s">
        <v>25</v>
      </c>
      <c r="V8" s="24" t="s">
        <v>26</v>
      </c>
      <c r="W8" s="25" t="s">
        <v>27</v>
      </c>
    </row>
    <row r="9" spans="1:25" s="29" customFormat="1" ht="15.75" customHeight="1" x14ac:dyDescent="0.25">
      <c r="A9" s="79">
        <v>20060</v>
      </c>
      <c r="B9" s="80" t="s">
        <v>28</v>
      </c>
      <c r="C9" s="81" t="s">
        <v>29</v>
      </c>
      <c r="D9" s="80" t="s">
        <v>30</v>
      </c>
      <c r="E9" s="26">
        <v>824000450</v>
      </c>
      <c r="F9" s="81">
        <v>0</v>
      </c>
      <c r="G9" s="96">
        <f>+'[1]1o'!H8+'[1]2a parte AMINTA'!H8</f>
        <v>287732826</v>
      </c>
      <c r="H9" s="83"/>
      <c r="I9" s="83">
        <v>287732826</v>
      </c>
      <c r="J9" s="83">
        <v>23977735</v>
      </c>
      <c r="K9" s="83">
        <v>23977735</v>
      </c>
      <c r="L9" s="83">
        <v>23977735</v>
      </c>
      <c r="M9" s="83">
        <v>23977735</v>
      </c>
      <c r="N9" s="83">
        <v>23977735</v>
      </c>
      <c r="O9" s="83">
        <v>23977735</v>
      </c>
      <c r="P9" s="83">
        <v>23977735</v>
      </c>
      <c r="Q9" s="83">
        <v>23977735</v>
      </c>
      <c r="R9" s="83">
        <v>23977735</v>
      </c>
      <c r="S9" s="83">
        <v>23977735</v>
      </c>
      <c r="T9" s="83">
        <v>23977735</v>
      </c>
      <c r="U9" s="83">
        <v>23977735</v>
      </c>
      <c r="V9" s="82">
        <f>+I9-K9-L9-M9-N9-O9-P9-Q9-R9-S9-T9-U9</f>
        <v>23977741</v>
      </c>
      <c r="W9" s="82">
        <f t="shared" ref="W9:W36" si="0">SUM(K9:V9)</f>
        <v>287732826</v>
      </c>
      <c r="X9" s="27">
        <f>+W9-I9</f>
        <v>0</v>
      </c>
      <c r="Y9" s="28">
        <f>+U9-V9</f>
        <v>-6</v>
      </c>
    </row>
    <row r="10" spans="1:25" s="29" customFormat="1" ht="15.75" customHeight="1" x14ac:dyDescent="0.25">
      <c r="A10" s="79">
        <v>20770</v>
      </c>
      <c r="B10" s="80" t="s">
        <v>31</v>
      </c>
      <c r="C10" s="81" t="s">
        <v>29</v>
      </c>
      <c r="D10" s="80" t="s">
        <v>32</v>
      </c>
      <c r="E10" s="26">
        <v>824000441</v>
      </c>
      <c r="F10" s="81">
        <v>4</v>
      </c>
      <c r="G10" s="96">
        <f>+'[1]1o'!H9+'[1]2a parte AMINTA'!H9</f>
        <v>151621292</v>
      </c>
      <c r="H10" s="83"/>
      <c r="I10" s="83">
        <v>151621292</v>
      </c>
      <c r="J10" s="83">
        <v>12635107</v>
      </c>
      <c r="K10" s="83">
        <v>12635107</v>
      </c>
      <c r="L10" s="83">
        <v>12635107</v>
      </c>
      <c r="M10" s="83">
        <v>12635107</v>
      </c>
      <c r="N10" s="83">
        <v>12635107</v>
      </c>
      <c r="O10" s="83">
        <v>12635107</v>
      </c>
      <c r="P10" s="83">
        <v>12635107</v>
      </c>
      <c r="Q10" s="83">
        <v>12635107</v>
      </c>
      <c r="R10" s="83">
        <v>12635107</v>
      </c>
      <c r="S10" s="83">
        <v>12635107</v>
      </c>
      <c r="T10" s="83">
        <v>12635107</v>
      </c>
      <c r="U10" s="83">
        <v>12635107</v>
      </c>
      <c r="V10" s="82">
        <f t="shared" ref="V10:V36" si="1">+I10-K10-L10-M10-N10-O10-P10-Q10-R10-S10-T10-U10</f>
        <v>12635115</v>
      </c>
      <c r="W10" s="82">
        <f t="shared" ref="W10:W36" si="2">SUM(K10:V10)</f>
        <v>151621292</v>
      </c>
      <c r="X10" s="27">
        <f t="shared" ref="X10:X36" si="3">+W10-I10</f>
        <v>0</v>
      </c>
      <c r="Y10" s="28">
        <f t="shared" ref="Y10:Y36" si="4">+U10-V10</f>
        <v>-8</v>
      </c>
    </row>
    <row r="11" spans="1:25" s="29" customFormat="1" ht="15.75" customHeight="1" x14ac:dyDescent="0.25">
      <c r="A11" s="79">
        <v>20238</v>
      </c>
      <c r="B11" s="80" t="s">
        <v>33</v>
      </c>
      <c r="C11" s="81" t="s">
        <v>29</v>
      </c>
      <c r="D11" s="80" t="s">
        <v>34</v>
      </c>
      <c r="E11" s="26">
        <v>800119945</v>
      </c>
      <c r="F11" s="81">
        <v>1</v>
      </c>
      <c r="G11" s="96">
        <f>+'[1]1o'!H10+'[1]2a parte AMINTA'!H10</f>
        <v>383551927</v>
      </c>
      <c r="H11" s="83"/>
      <c r="I11" s="83">
        <v>383551927</v>
      </c>
      <c r="J11" s="83">
        <v>31962660</v>
      </c>
      <c r="K11" s="83">
        <v>31962660</v>
      </c>
      <c r="L11" s="83">
        <v>31962660</v>
      </c>
      <c r="M11" s="83">
        <v>31962660</v>
      </c>
      <c r="N11" s="83">
        <v>31962660</v>
      </c>
      <c r="O11" s="83">
        <v>31962660</v>
      </c>
      <c r="P11" s="83">
        <v>31962660</v>
      </c>
      <c r="Q11" s="83">
        <v>31962660</v>
      </c>
      <c r="R11" s="83">
        <v>31962660</v>
      </c>
      <c r="S11" s="83">
        <v>31962660</v>
      </c>
      <c r="T11" s="83">
        <v>31962660</v>
      </c>
      <c r="U11" s="83">
        <v>31962660</v>
      </c>
      <c r="V11" s="82">
        <f t="shared" si="1"/>
        <v>31962667</v>
      </c>
      <c r="W11" s="82">
        <f t="shared" si="2"/>
        <v>383551927</v>
      </c>
      <c r="X11" s="27">
        <f t="shared" si="3"/>
        <v>0</v>
      </c>
      <c r="Y11" s="28">
        <f t="shared" si="4"/>
        <v>-7</v>
      </c>
    </row>
    <row r="12" spans="1:25" s="29" customFormat="1" ht="15.75" customHeight="1" x14ac:dyDescent="0.25">
      <c r="A12" s="79">
        <v>20400</v>
      </c>
      <c r="B12" s="80" t="s">
        <v>35</v>
      </c>
      <c r="C12" s="81" t="s">
        <v>29</v>
      </c>
      <c r="D12" s="80" t="s">
        <v>36</v>
      </c>
      <c r="E12" s="26">
        <v>824000543</v>
      </c>
      <c r="F12" s="81">
        <v>7</v>
      </c>
      <c r="G12" s="96">
        <f>+'[1]1o'!H11+'[1]2a parte AMINTA'!H11</f>
        <v>246365264</v>
      </c>
      <c r="H12" s="83"/>
      <c r="I12" s="83">
        <v>246365264</v>
      </c>
      <c r="J12" s="83">
        <v>20530438</v>
      </c>
      <c r="K12" s="83">
        <v>20530438</v>
      </c>
      <c r="L12" s="83">
        <v>20530438</v>
      </c>
      <c r="M12" s="83">
        <v>20530438</v>
      </c>
      <c r="N12" s="83">
        <v>20530438</v>
      </c>
      <c r="O12" s="83">
        <v>20530438</v>
      </c>
      <c r="P12" s="83">
        <v>20530438</v>
      </c>
      <c r="Q12" s="83">
        <v>20530438</v>
      </c>
      <c r="R12" s="83">
        <v>20530438</v>
      </c>
      <c r="S12" s="83">
        <v>20530438</v>
      </c>
      <c r="T12" s="83">
        <v>20530438</v>
      </c>
      <c r="U12" s="83">
        <v>20530438</v>
      </c>
      <c r="V12" s="82">
        <f t="shared" si="1"/>
        <v>20530446</v>
      </c>
      <c r="W12" s="82">
        <f t="shared" si="2"/>
        <v>246365264</v>
      </c>
      <c r="X12" s="27">
        <f t="shared" si="3"/>
        <v>0</v>
      </c>
      <c r="Y12" s="28">
        <f t="shared" si="4"/>
        <v>-8</v>
      </c>
    </row>
    <row r="13" spans="1:25" s="29" customFormat="1" ht="15.75" customHeight="1" x14ac:dyDescent="0.25">
      <c r="A13" s="79">
        <v>20011</v>
      </c>
      <c r="B13" s="80" t="s">
        <v>37</v>
      </c>
      <c r="C13" s="81" t="s">
        <v>29</v>
      </c>
      <c r="D13" s="80" t="s">
        <v>38</v>
      </c>
      <c r="E13" s="26">
        <v>824000785</v>
      </c>
      <c r="F13" s="81">
        <v>2</v>
      </c>
      <c r="G13" s="96">
        <f>+'[1]1o'!H12+'[1]2a parte AMINTA'!H12</f>
        <v>463712732</v>
      </c>
      <c r="H13" s="83"/>
      <c r="I13" s="83">
        <v>463712732</v>
      </c>
      <c r="J13" s="83">
        <v>38642727</v>
      </c>
      <c r="K13" s="83">
        <v>38642727</v>
      </c>
      <c r="L13" s="83">
        <v>38642727</v>
      </c>
      <c r="M13" s="83">
        <v>38642727</v>
      </c>
      <c r="N13" s="83">
        <v>38642727</v>
      </c>
      <c r="O13" s="83">
        <v>38642727</v>
      </c>
      <c r="P13" s="83">
        <v>38642727</v>
      </c>
      <c r="Q13" s="83">
        <v>38642727</v>
      </c>
      <c r="R13" s="83">
        <v>38642727</v>
      </c>
      <c r="S13" s="83">
        <v>38642727</v>
      </c>
      <c r="T13" s="83">
        <v>38642727</v>
      </c>
      <c r="U13" s="83">
        <v>38642727</v>
      </c>
      <c r="V13" s="82">
        <f t="shared" si="1"/>
        <v>38642735</v>
      </c>
      <c r="W13" s="82">
        <f t="shared" si="2"/>
        <v>463712732</v>
      </c>
      <c r="X13" s="27">
        <f t="shared" si="3"/>
        <v>0</v>
      </c>
      <c r="Y13" s="28">
        <f t="shared" si="4"/>
        <v>-8</v>
      </c>
    </row>
    <row r="14" spans="1:25" s="29" customFormat="1" ht="15.75" customHeight="1" x14ac:dyDescent="0.25">
      <c r="A14" s="79">
        <v>20443</v>
      </c>
      <c r="B14" s="80" t="s">
        <v>39</v>
      </c>
      <c r="C14" s="81" t="s">
        <v>29</v>
      </c>
      <c r="D14" s="80" t="s">
        <v>40</v>
      </c>
      <c r="E14" s="26">
        <v>824000462</v>
      </c>
      <c r="F14" s="81">
        <v>9</v>
      </c>
      <c r="G14" s="96">
        <f>+'[1]1o'!H13+'[1]2a parte AMINTA'!H13</f>
        <v>95922091</v>
      </c>
      <c r="H14" s="83"/>
      <c r="I14" s="83">
        <v>95922091</v>
      </c>
      <c r="J14" s="83">
        <v>7993507</v>
      </c>
      <c r="K14" s="83">
        <v>7993507</v>
      </c>
      <c r="L14" s="83">
        <v>7993507</v>
      </c>
      <c r="M14" s="83">
        <v>7993507</v>
      </c>
      <c r="N14" s="83">
        <v>7993507</v>
      </c>
      <c r="O14" s="83">
        <v>7993507</v>
      </c>
      <c r="P14" s="83">
        <v>7993507</v>
      </c>
      <c r="Q14" s="83">
        <v>7993507</v>
      </c>
      <c r="R14" s="83">
        <v>7993507</v>
      </c>
      <c r="S14" s="83">
        <v>7993507</v>
      </c>
      <c r="T14" s="83">
        <v>7993507</v>
      </c>
      <c r="U14" s="83">
        <v>7993507</v>
      </c>
      <c r="V14" s="82">
        <f t="shared" si="1"/>
        <v>7993514</v>
      </c>
      <c r="W14" s="82">
        <f t="shared" si="2"/>
        <v>95922091</v>
      </c>
      <c r="X14" s="27">
        <f t="shared" si="3"/>
        <v>0</v>
      </c>
      <c r="Y14" s="28">
        <f t="shared" si="4"/>
        <v>-7</v>
      </c>
    </row>
    <row r="15" spans="1:25" s="29" customFormat="1" ht="15.75" customHeight="1" x14ac:dyDescent="0.25">
      <c r="A15" s="79">
        <v>20621</v>
      </c>
      <c r="B15" s="80" t="s">
        <v>41</v>
      </c>
      <c r="C15" s="81" t="s">
        <v>29</v>
      </c>
      <c r="D15" s="80" t="s">
        <v>42</v>
      </c>
      <c r="E15" s="26">
        <v>824000204</v>
      </c>
      <c r="F15" s="81">
        <v>5</v>
      </c>
      <c r="G15" s="96">
        <f>+'[1]1o'!H14+'[1]2a parte AMINTA'!H14</f>
        <v>218775377</v>
      </c>
      <c r="H15" s="83"/>
      <c r="I15" s="83">
        <v>218775377</v>
      </c>
      <c r="J15" s="83">
        <v>18231281</v>
      </c>
      <c r="K15" s="83">
        <v>18231281</v>
      </c>
      <c r="L15" s="83">
        <v>18231281</v>
      </c>
      <c r="M15" s="83">
        <v>18231281</v>
      </c>
      <c r="N15" s="83">
        <v>18231281</v>
      </c>
      <c r="O15" s="83">
        <v>18231281</v>
      </c>
      <c r="P15" s="83">
        <v>18231281</v>
      </c>
      <c r="Q15" s="83">
        <v>18231281</v>
      </c>
      <c r="R15" s="83">
        <v>18231281</v>
      </c>
      <c r="S15" s="83">
        <v>18231281</v>
      </c>
      <c r="T15" s="83">
        <v>18231281</v>
      </c>
      <c r="U15" s="83">
        <v>18231281</v>
      </c>
      <c r="V15" s="82">
        <f t="shared" si="1"/>
        <v>18231286</v>
      </c>
      <c r="W15" s="82">
        <f t="shared" si="2"/>
        <v>218775377</v>
      </c>
      <c r="X15" s="27">
        <f t="shared" si="3"/>
        <v>0</v>
      </c>
      <c r="Y15" s="28">
        <f t="shared" si="4"/>
        <v>-5</v>
      </c>
    </row>
    <row r="16" spans="1:25" s="29" customFormat="1" ht="15.75" customHeight="1" x14ac:dyDescent="0.25">
      <c r="A16" s="79">
        <v>20001</v>
      </c>
      <c r="B16" s="80" t="s">
        <v>43</v>
      </c>
      <c r="C16" s="81" t="s">
        <v>29</v>
      </c>
      <c r="D16" s="80" t="s">
        <v>44</v>
      </c>
      <c r="E16" s="26">
        <v>824000725</v>
      </c>
      <c r="F16" s="81">
        <v>0</v>
      </c>
      <c r="G16" s="96">
        <f>+'[1]1o'!J15+'[1]2a parte AMINTA'!H15</f>
        <v>1233267517</v>
      </c>
      <c r="H16" s="83"/>
      <c r="I16" s="83">
        <v>1233267517</v>
      </c>
      <c r="J16" s="83">
        <v>102772293</v>
      </c>
      <c r="K16" s="83">
        <v>102772293</v>
      </c>
      <c r="L16" s="83">
        <v>102772293</v>
      </c>
      <c r="M16" s="83">
        <v>102772293</v>
      </c>
      <c r="N16" s="83">
        <v>102772293</v>
      </c>
      <c r="O16" s="83">
        <v>102772293</v>
      </c>
      <c r="P16" s="83">
        <v>102772293</v>
      </c>
      <c r="Q16" s="83">
        <v>102772293</v>
      </c>
      <c r="R16" s="83">
        <v>102772293</v>
      </c>
      <c r="S16" s="83">
        <v>102772293</v>
      </c>
      <c r="T16" s="83">
        <v>102772293</v>
      </c>
      <c r="U16" s="83">
        <v>102772293</v>
      </c>
      <c r="V16" s="82">
        <f t="shared" si="1"/>
        <v>102772294</v>
      </c>
      <c r="W16" s="82">
        <f t="shared" si="2"/>
        <v>1233267517</v>
      </c>
      <c r="X16" s="27">
        <f t="shared" si="3"/>
        <v>0</v>
      </c>
      <c r="Y16" s="28">
        <f t="shared" si="4"/>
        <v>-1</v>
      </c>
    </row>
    <row r="17" spans="1:25" s="29" customFormat="1" ht="15.75" customHeight="1" x14ac:dyDescent="0.25">
      <c r="A17" s="79">
        <v>20045</v>
      </c>
      <c r="B17" s="80" t="s">
        <v>45</v>
      </c>
      <c r="C17" s="81" t="s">
        <v>29</v>
      </c>
      <c r="D17" s="80" t="s">
        <v>46</v>
      </c>
      <c r="E17" s="26">
        <v>824000425</v>
      </c>
      <c r="F17" s="81">
        <v>6</v>
      </c>
      <c r="G17" s="96">
        <f>+'[1]1o'!H16+'[1]2a parte AMINTA'!H16</f>
        <v>126599312</v>
      </c>
      <c r="H17" s="83"/>
      <c r="I17" s="83">
        <v>126599312</v>
      </c>
      <c r="J17" s="83">
        <v>10549942</v>
      </c>
      <c r="K17" s="83">
        <v>10549942</v>
      </c>
      <c r="L17" s="83">
        <v>10549942</v>
      </c>
      <c r="M17" s="83">
        <v>10549942</v>
      </c>
      <c r="N17" s="83">
        <v>10549942</v>
      </c>
      <c r="O17" s="83">
        <v>10549942</v>
      </c>
      <c r="P17" s="83">
        <v>10549942</v>
      </c>
      <c r="Q17" s="83">
        <v>10549942</v>
      </c>
      <c r="R17" s="83">
        <v>10549942</v>
      </c>
      <c r="S17" s="83">
        <v>10549942</v>
      </c>
      <c r="T17" s="83">
        <v>10549942</v>
      </c>
      <c r="U17" s="83">
        <v>10549942</v>
      </c>
      <c r="V17" s="82">
        <f t="shared" si="1"/>
        <v>10549950</v>
      </c>
      <c r="W17" s="82">
        <f t="shared" si="2"/>
        <v>126599312</v>
      </c>
      <c r="X17" s="27">
        <f t="shared" si="3"/>
        <v>0</v>
      </c>
      <c r="Y17" s="28">
        <f t="shared" si="4"/>
        <v>-8</v>
      </c>
    </row>
    <row r="18" spans="1:25" s="29" customFormat="1" ht="15.75" customHeight="1" x14ac:dyDescent="0.25">
      <c r="A18" s="79">
        <v>20175</v>
      </c>
      <c r="B18" s="80" t="s">
        <v>47</v>
      </c>
      <c r="C18" s="81" t="s">
        <v>29</v>
      </c>
      <c r="D18" s="80" t="s">
        <v>48</v>
      </c>
      <c r="E18" s="26">
        <v>892300179</v>
      </c>
      <c r="F18" s="81">
        <v>3</v>
      </c>
      <c r="G18" s="96">
        <f>+'[1]1o'!H17+'[1]2a parte AMINTA'!H17</f>
        <v>599018297</v>
      </c>
      <c r="H18" s="83"/>
      <c r="I18" s="83">
        <v>599018297</v>
      </c>
      <c r="J18" s="83">
        <v>49918191</v>
      </c>
      <c r="K18" s="83">
        <v>49918191</v>
      </c>
      <c r="L18" s="83">
        <v>49918191</v>
      </c>
      <c r="M18" s="83">
        <v>49918191</v>
      </c>
      <c r="N18" s="83">
        <v>49918191</v>
      </c>
      <c r="O18" s="83">
        <v>49918191</v>
      </c>
      <c r="P18" s="83">
        <v>49918191</v>
      </c>
      <c r="Q18" s="83">
        <v>49918191</v>
      </c>
      <c r="R18" s="83">
        <v>49918191</v>
      </c>
      <c r="S18" s="83">
        <v>49918191</v>
      </c>
      <c r="T18" s="83">
        <v>49918191</v>
      </c>
      <c r="U18" s="83">
        <v>49918191</v>
      </c>
      <c r="V18" s="82">
        <f t="shared" si="1"/>
        <v>49918196</v>
      </c>
      <c r="W18" s="82">
        <f t="shared" si="2"/>
        <v>599018297</v>
      </c>
      <c r="X18" s="27">
        <f t="shared" si="3"/>
        <v>0</v>
      </c>
      <c r="Y18" s="28">
        <f t="shared" si="4"/>
        <v>-5</v>
      </c>
    </row>
    <row r="19" spans="1:25" s="29" customFormat="1" ht="15.75" customHeight="1" x14ac:dyDescent="0.25">
      <c r="A19" s="79">
        <v>20787</v>
      </c>
      <c r="B19" s="80" t="s">
        <v>49</v>
      </c>
      <c r="C19" s="81" t="s">
        <v>29</v>
      </c>
      <c r="D19" s="80" t="s">
        <v>50</v>
      </c>
      <c r="E19" s="26">
        <v>892300209</v>
      </c>
      <c r="F19" s="81">
        <v>6</v>
      </c>
      <c r="G19" s="96">
        <f>+'[1]1o'!H18+'[1]2a parte AMINTA'!H18</f>
        <v>200943611</v>
      </c>
      <c r="H19" s="83"/>
      <c r="I19" s="83">
        <v>200943611</v>
      </c>
      <c r="J19" s="83">
        <v>16745300</v>
      </c>
      <c r="K19" s="83">
        <v>16745300</v>
      </c>
      <c r="L19" s="83">
        <v>16745300</v>
      </c>
      <c r="M19" s="83">
        <v>16745300</v>
      </c>
      <c r="N19" s="83">
        <v>16745300</v>
      </c>
      <c r="O19" s="83">
        <v>16745300</v>
      </c>
      <c r="P19" s="83">
        <v>16745300</v>
      </c>
      <c r="Q19" s="83">
        <v>16745300</v>
      </c>
      <c r="R19" s="83">
        <v>16745300</v>
      </c>
      <c r="S19" s="83">
        <v>16745300</v>
      </c>
      <c r="T19" s="83">
        <v>16745300</v>
      </c>
      <c r="U19" s="83">
        <v>16745300</v>
      </c>
      <c r="V19" s="82">
        <f t="shared" si="1"/>
        <v>16745311</v>
      </c>
      <c r="W19" s="82">
        <f t="shared" si="2"/>
        <v>200943611</v>
      </c>
      <c r="X19" s="27">
        <f t="shared" si="3"/>
        <v>0</v>
      </c>
      <c r="Y19" s="28">
        <f t="shared" si="4"/>
        <v>-11</v>
      </c>
    </row>
    <row r="20" spans="1:25" s="29" customFormat="1" ht="15.75" customHeight="1" x14ac:dyDescent="0.25">
      <c r="A20" s="79">
        <v>20750</v>
      </c>
      <c r="B20" s="80" t="s">
        <v>51</v>
      </c>
      <c r="C20" s="81" t="s">
        <v>29</v>
      </c>
      <c r="D20" s="80" t="s">
        <v>52</v>
      </c>
      <c r="E20" s="26">
        <v>824000469</v>
      </c>
      <c r="F20" s="81">
        <v>1</v>
      </c>
      <c r="G20" s="96">
        <f>+'[1]1o'!H19+'[1]2a parte AMINTA'!H19</f>
        <v>168063625</v>
      </c>
      <c r="H20" s="83"/>
      <c r="I20" s="83">
        <v>168063625</v>
      </c>
      <c r="J20" s="83">
        <v>14005302</v>
      </c>
      <c r="K20" s="83">
        <v>14005302</v>
      </c>
      <c r="L20" s="83">
        <v>14005302</v>
      </c>
      <c r="M20" s="83">
        <v>14005302</v>
      </c>
      <c r="N20" s="83">
        <v>14005302</v>
      </c>
      <c r="O20" s="83">
        <v>14005302</v>
      </c>
      <c r="P20" s="83">
        <v>14005302</v>
      </c>
      <c r="Q20" s="83">
        <v>14005302</v>
      </c>
      <c r="R20" s="83">
        <v>14005302</v>
      </c>
      <c r="S20" s="83">
        <v>14005302</v>
      </c>
      <c r="T20" s="83">
        <v>14005302</v>
      </c>
      <c r="U20" s="83">
        <v>14005302</v>
      </c>
      <c r="V20" s="82">
        <f t="shared" si="1"/>
        <v>14005303</v>
      </c>
      <c r="W20" s="82">
        <f t="shared" si="2"/>
        <v>168063625</v>
      </c>
      <c r="X20" s="27">
        <f t="shared" si="3"/>
        <v>0</v>
      </c>
      <c r="Y20" s="28">
        <f t="shared" si="4"/>
        <v>-1</v>
      </c>
    </row>
    <row r="21" spans="1:25" s="29" customFormat="1" ht="15.75" customHeight="1" x14ac:dyDescent="0.25">
      <c r="A21" s="79">
        <v>20614</v>
      </c>
      <c r="B21" s="80" t="s">
        <v>53</v>
      </c>
      <c r="C21" s="81" t="s">
        <v>29</v>
      </c>
      <c r="D21" s="80" t="s">
        <v>54</v>
      </c>
      <c r="E21" s="26">
        <v>824000449</v>
      </c>
      <c r="F21" s="81">
        <v>2</v>
      </c>
      <c r="G21" s="96">
        <f>+'[1]1o'!H20+'[1]2a parte AMINTA'!H20</f>
        <v>180159654</v>
      </c>
      <c r="H21" s="83"/>
      <c r="I21" s="83">
        <v>180159654</v>
      </c>
      <c r="J21" s="83">
        <v>15013304</v>
      </c>
      <c r="K21" s="83">
        <v>15013304</v>
      </c>
      <c r="L21" s="83">
        <v>15013304</v>
      </c>
      <c r="M21" s="83">
        <v>15013304</v>
      </c>
      <c r="N21" s="83">
        <v>15013304</v>
      </c>
      <c r="O21" s="83">
        <v>15013304</v>
      </c>
      <c r="P21" s="83">
        <v>15013304</v>
      </c>
      <c r="Q21" s="83">
        <v>15013304</v>
      </c>
      <c r="R21" s="83">
        <v>15013304</v>
      </c>
      <c r="S21" s="83">
        <v>15013304</v>
      </c>
      <c r="T21" s="83">
        <v>15013304</v>
      </c>
      <c r="U21" s="83">
        <v>15013304</v>
      </c>
      <c r="V21" s="82">
        <f t="shared" si="1"/>
        <v>15013310</v>
      </c>
      <c r="W21" s="82">
        <f t="shared" si="2"/>
        <v>180159654</v>
      </c>
      <c r="X21" s="27">
        <f t="shared" si="3"/>
        <v>0</v>
      </c>
      <c r="Y21" s="28">
        <f t="shared" si="4"/>
        <v>-6</v>
      </c>
    </row>
    <row r="22" spans="1:25" s="29" customFormat="1" ht="15.75" customHeight="1" x14ac:dyDescent="0.25">
      <c r="A22" s="79">
        <v>20550</v>
      </c>
      <c r="B22" s="80" t="s">
        <v>55</v>
      </c>
      <c r="C22" s="81" t="s">
        <v>29</v>
      </c>
      <c r="D22" s="80" t="s">
        <v>56</v>
      </c>
      <c r="E22" s="26">
        <v>800150497</v>
      </c>
      <c r="F22" s="81">
        <v>1</v>
      </c>
      <c r="G22" s="96">
        <f>+'[1]1o'!H21+'[1]2a parte AMINTA'!H21</f>
        <v>272646593</v>
      </c>
      <c r="H22" s="83"/>
      <c r="I22" s="83">
        <v>272646593</v>
      </c>
      <c r="J22" s="83">
        <v>22720549</v>
      </c>
      <c r="K22" s="83">
        <v>22720549</v>
      </c>
      <c r="L22" s="83">
        <v>22720549</v>
      </c>
      <c r="M22" s="83">
        <v>22720549</v>
      </c>
      <c r="N22" s="83">
        <v>22720549</v>
      </c>
      <c r="O22" s="83">
        <v>22720549</v>
      </c>
      <c r="P22" s="83">
        <v>22720549</v>
      </c>
      <c r="Q22" s="83">
        <v>22720549</v>
      </c>
      <c r="R22" s="83">
        <v>22720549</v>
      </c>
      <c r="S22" s="83">
        <v>22720549</v>
      </c>
      <c r="T22" s="83">
        <v>22720549</v>
      </c>
      <c r="U22" s="83">
        <v>22720549</v>
      </c>
      <c r="V22" s="82">
        <f t="shared" si="1"/>
        <v>22720554</v>
      </c>
      <c r="W22" s="82">
        <f t="shared" si="2"/>
        <v>272646593</v>
      </c>
      <c r="X22" s="27">
        <f t="shared" si="3"/>
        <v>0</v>
      </c>
      <c r="Y22" s="28">
        <f t="shared" si="4"/>
        <v>-5</v>
      </c>
    </row>
    <row r="23" spans="1:25" s="29" customFormat="1" ht="15.75" customHeight="1" x14ac:dyDescent="0.25">
      <c r="A23" s="79">
        <v>20013</v>
      </c>
      <c r="B23" s="80" t="s">
        <v>57</v>
      </c>
      <c r="C23" s="81" t="s">
        <v>29</v>
      </c>
      <c r="D23" s="80" t="s">
        <v>58</v>
      </c>
      <c r="E23" s="26">
        <v>892300358</v>
      </c>
      <c r="F23" s="81">
        <v>5</v>
      </c>
      <c r="G23" s="96">
        <f>+'[1]1o'!H22+'[1]2a parte AMINTA'!H22</f>
        <v>291025449</v>
      </c>
      <c r="H23" s="83"/>
      <c r="I23" s="83">
        <v>291025449</v>
      </c>
      <c r="J23" s="83">
        <v>24252120</v>
      </c>
      <c r="K23" s="83">
        <v>24252120</v>
      </c>
      <c r="L23" s="83">
        <v>24252120</v>
      </c>
      <c r="M23" s="83">
        <v>24252120</v>
      </c>
      <c r="N23" s="83">
        <v>24252120</v>
      </c>
      <c r="O23" s="83">
        <v>24252120</v>
      </c>
      <c r="P23" s="83">
        <v>24252120</v>
      </c>
      <c r="Q23" s="83">
        <v>24252120</v>
      </c>
      <c r="R23" s="83">
        <v>24252120</v>
      </c>
      <c r="S23" s="83">
        <v>24252120</v>
      </c>
      <c r="T23" s="83">
        <v>24252120</v>
      </c>
      <c r="U23" s="83">
        <v>24252120</v>
      </c>
      <c r="V23" s="82">
        <f t="shared" si="1"/>
        <v>24252129</v>
      </c>
      <c r="W23" s="82">
        <f t="shared" si="2"/>
        <v>291025449</v>
      </c>
      <c r="X23" s="27">
        <f t="shared" si="3"/>
        <v>0</v>
      </c>
      <c r="Y23" s="28">
        <f t="shared" si="4"/>
        <v>-9</v>
      </c>
    </row>
    <row r="24" spans="1:25" s="29" customFormat="1" ht="15.75" customHeight="1" x14ac:dyDescent="0.25">
      <c r="A24" s="79">
        <v>20517</v>
      </c>
      <c r="B24" s="80" t="s">
        <v>59</v>
      </c>
      <c r="C24" s="81" t="s">
        <v>29</v>
      </c>
      <c r="D24" s="80" t="s">
        <v>60</v>
      </c>
      <c r="E24" s="26">
        <v>800026173</v>
      </c>
      <c r="F24" s="81">
        <v>0</v>
      </c>
      <c r="G24" s="96">
        <f>+'[1]1o'!H23+'[1]2a parte AMINTA'!H23</f>
        <v>401141189</v>
      </c>
      <c r="H24" s="83"/>
      <c r="I24" s="83">
        <v>401141189</v>
      </c>
      <c r="J24" s="83">
        <v>33428432</v>
      </c>
      <c r="K24" s="83">
        <v>33428432</v>
      </c>
      <c r="L24" s="83">
        <v>33428432</v>
      </c>
      <c r="M24" s="83">
        <v>33428432</v>
      </c>
      <c r="N24" s="83">
        <v>33428432</v>
      </c>
      <c r="O24" s="83">
        <v>33428432</v>
      </c>
      <c r="P24" s="83">
        <v>33428432</v>
      </c>
      <c r="Q24" s="83">
        <v>33428432</v>
      </c>
      <c r="R24" s="83">
        <v>33428432</v>
      </c>
      <c r="S24" s="83">
        <v>33428432</v>
      </c>
      <c r="T24" s="83">
        <v>33428432</v>
      </c>
      <c r="U24" s="83">
        <v>33428432</v>
      </c>
      <c r="V24" s="82">
        <f t="shared" si="1"/>
        <v>33428437</v>
      </c>
      <c r="W24" s="82">
        <f t="shared" si="2"/>
        <v>401141189</v>
      </c>
      <c r="X24" s="27">
        <f t="shared" si="3"/>
        <v>0</v>
      </c>
      <c r="Y24" s="28">
        <f t="shared" si="4"/>
        <v>-5</v>
      </c>
    </row>
    <row r="25" spans="1:25" s="29" customFormat="1" ht="15.75" customHeight="1" x14ac:dyDescent="0.25">
      <c r="A25" s="79">
        <v>20710</v>
      </c>
      <c r="B25" s="80" t="s">
        <v>61</v>
      </c>
      <c r="C25" s="81" t="s">
        <v>29</v>
      </c>
      <c r="D25" s="80" t="s">
        <v>62</v>
      </c>
      <c r="E25" s="26">
        <v>824000586</v>
      </c>
      <c r="F25" s="81">
        <v>3</v>
      </c>
      <c r="G25" s="96">
        <f>+'[1]1o'!H24+'[1]2a parte AMINTA'!H24</f>
        <v>315434514</v>
      </c>
      <c r="H25" s="83"/>
      <c r="I25" s="83">
        <v>315434514</v>
      </c>
      <c r="J25" s="83">
        <v>26286209</v>
      </c>
      <c r="K25" s="83">
        <v>26286209</v>
      </c>
      <c r="L25" s="83">
        <v>26286209</v>
      </c>
      <c r="M25" s="83">
        <v>26286209</v>
      </c>
      <c r="N25" s="83">
        <v>26286209</v>
      </c>
      <c r="O25" s="83">
        <v>26286209</v>
      </c>
      <c r="P25" s="83">
        <v>26286209</v>
      </c>
      <c r="Q25" s="83">
        <v>26286209</v>
      </c>
      <c r="R25" s="83">
        <v>26286209</v>
      </c>
      <c r="S25" s="83">
        <v>26286209</v>
      </c>
      <c r="T25" s="83">
        <v>26286209</v>
      </c>
      <c r="U25" s="83">
        <v>26286209</v>
      </c>
      <c r="V25" s="82">
        <f t="shared" si="1"/>
        <v>26286215</v>
      </c>
      <c r="W25" s="82">
        <f t="shared" si="2"/>
        <v>315434514</v>
      </c>
      <c r="X25" s="27">
        <f t="shared" si="3"/>
        <v>0</v>
      </c>
      <c r="Y25" s="28">
        <f t="shared" si="4"/>
        <v>-6</v>
      </c>
    </row>
    <row r="26" spans="1:25" s="29" customFormat="1" ht="15.75" customHeight="1" x14ac:dyDescent="0.25">
      <c r="A26" s="79">
        <v>20250</v>
      </c>
      <c r="B26" s="80" t="s">
        <v>63</v>
      </c>
      <c r="C26" s="81" t="s">
        <v>29</v>
      </c>
      <c r="D26" s="80" t="s">
        <v>64</v>
      </c>
      <c r="E26" s="26">
        <v>824000440</v>
      </c>
      <c r="F26" s="81">
        <v>7</v>
      </c>
      <c r="G26" s="96">
        <f>+'[1]1o'!H25+'[1]2a parte AMINTA'!H25</f>
        <v>154018671</v>
      </c>
      <c r="H26" s="83"/>
      <c r="I26" s="83">
        <v>154018671</v>
      </c>
      <c r="J26" s="83">
        <v>12834889</v>
      </c>
      <c r="K26" s="83">
        <v>12834889</v>
      </c>
      <c r="L26" s="83">
        <v>12834889</v>
      </c>
      <c r="M26" s="83">
        <v>12834889</v>
      </c>
      <c r="N26" s="83">
        <v>12834889</v>
      </c>
      <c r="O26" s="83">
        <v>12834889</v>
      </c>
      <c r="P26" s="83">
        <v>12834889</v>
      </c>
      <c r="Q26" s="83">
        <v>12834889</v>
      </c>
      <c r="R26" s="83">
        <v>12834889</v>
      </c>
      <c r="S26" s="83">
        <v>12834889</v>
      </c>
      <c r="T26" s="83">
        <v>12834889</v>
      </c>
      <c r="U26" s="83">
        <v>12834889</v>
      </c>
      <c r="V26" s="82">
        <f t="shared" si="1"/>
        <v>12834892</v>
      </c>
      <c r="W26" s="82">
        <f t="shared" si="2"/>
        <v>154018671</v>
      </c>
      <c r="X26" s="27">
        <f t="shared" si="3"/>
        <v>0</v>
      </c>
      <c r="Y26" s="28">
        <f t="shared" si="4"/>
        <v>-3</v>
      </c>
    </row>
    <row r="27" spans="1:25" s="29" customFormat="1" ht="15.75" customHeight="1" x14ac:dyDescent="0.25">
      <c r="A27" s="79">
        <v>20310</v>
      </c>
      <c r="B27" s="80" t="s">
        <v>65</v>
      </c>
      <c r="C27" s="81" t="s">
        <v>29</v>
      </c>
      <c r="D27" s="80" t="s">
        <v>66</v>
      </c>
      <c r="E27" s="26">
        <v>824000472</v>
      </c>
      <c r="F27" s="81">
        <v>2</v>
      </c>
      <c r="G27" s="96">
        <f>+'[1]1o'!H26+'[1]2a parte AMINTA'!H26</f>
        <v>54873361</v>
      </c>
      <c r="H27" s="83"/>
      <c r="I27" s="83">
        <v>54873361</v>
      </c>
      <c r="J27" s="83">
        <v>4572780</v>
      </c>
      <c r="K27" s="83">
        <v>4572780</v>
      </c>
      <c r="L27" s="83">
        <v>4572780</v>
      </c>
      <c r="M27" s="83">
        <v>4572780</v>
      </c>
      <c r="N27" s="83">
        <v>4572780</v>
      </c>
      <c r="O27" s="83">
        <v>4572780</v>
      </c>
      <c r="P27" s="83">
        <v>4572780</v>
      </c>
      <c r="Q27" s="83">
        <v>4572780</v>
      </c>
      <c r="R27" s="83">
        <v>4572780</v>
      </c>
      <c r="S27" s="83">
        <v>4572780</v>
      </c>
      <c r="T27" s="83">
        <v>4572780</v>
      </c>
      <c r="U27" s="83">
        <v>4572780</v>
      </c>
      <c r="V27" s="82">
        <f t="shared" si="1"/>
        <v>4572781</v>
      </c>
      <c r="W27" s="82">
        <f t="shared" si="2"/>
        <v>54873361</v>
      </c>
      <c r="X27" s="27">
        <f t="shared" si="3"/>
        <v>0</v>
      </c>
      <c r="Y27" s="28">
        <f t="shared" si="4"/>
        <v>-1</v>
      </c>
    </row>
    <row r="28" spans="1:25" s="29" customFormat="1" ht="15.75" customHeight="1" x14ac:dyDescent="0.25">
      <c r="A28" s="79">
        <v>20032</v>
      </c>
      <c r="B28" s="80" t="s">
        <v>67</v>
      </c>
      <c r="C28" s="81" t="s">
        <v>29</v>
      </c>
      <c r="D28" s="80" t="s">
        <v>68</v>
      </c>
      <c r="E28" s="26">
        <v>824000442</v>
      </c>
      <c r="F28" s="81">
        <v>1</v>
      </c>
      <c r="G28" s="96">
        <f>+'[1]1o'!H27+'[1]2a parte AMINTA'!H27</f>
        <v>182352847</v>
      </c>
      <c r="H28" s="83"/>
      <c r="I28" s="83">
        <v>182352847</v>
      </c>
      <c r="J28" s="83">
        <v>15196070</v>
      </c>
      <c r="K28" s="83">
        <v>15196070</v>
      </c>
      <c r="L28" s="83">
        <v>15196070</v>
      </c>
      <c r="M28" s="83">
        <v>15196070</v>
      </c>
      <c r="N28" s="83">
        <v>15196070</v>
      </c>
      <c r="O28" s="83">
        <v>15196070</v>
      </c>
      <c r="P28" s="83">
        <v>15196070</v>
      </c>
      <c r="Q28" s="83">
        <v>15196070</v>
      </c>
      <c r="R28" s="83">
        <v>15196070</v>
      </c>
      <c r="S28" s="83">
        <v>15196070</v>
      </c>
      <c r="T28" s="83">
        <v>15196070</v>
      </c>
      <c r="U28" s="83">
        <v>15196070</v>
      </c>
      <c r="V28" s="82">
        <f t="shared" si="1"/>
        <v>15196077</v>
      </c>
      <c r="W28" s="82">
        <f t="shared" si="2"/>
        <v>182352847</v>
      </c>
      <c r="X28" s="27">
        <f t="shared" si="3"/>
        <v>0</v>
      </c>
      <c r="Y28" s="28">
        <f t="shared" si="4"/>
        <v>-7</v>
      </c>
    </row>
    <row r="29" spans="1:25" s="74" customFormat="1" ht="15.75" customHeight="1" x14ac:dyDescent="0.25">
      <c r="A29" s="84">
        <v>20295</v>
      </c>
      <c r="B29" s="80" t="s">
        <v>69</v>
      </c>
      <c r="C29" s="85" t="s">
        <v>29</v>
      </c>
      <c r="D29" s="80" t="s">
        <v>70</v>
      </c>
      <c r="E29" s="26">
        <v>892300387</v>
      </c>
      <c r="F29" s="85">
        <v>9</v>
      </c>
      <c r="G29" s="96">
        <f>+'[1]1o'!H28+'[1]2a parte AMINTA'!H28</f>
        <v>189071704</v>
      </c>
      <c r="H29" s="86"/>
      <c r="I29" s="86">
        <v>189071704</v>
      </c>
      <c r="J29" s="83">
        <v>15755975</v>
      </c>
      <c r="K29" s="83">
        <v>15755975</v>
      </c>
      <c r="L29" s="83">
        <v>15755975</v>
      </c>
      <c r="M29" s="83">
        <v>15755975</v>
      </c>
      <c r="N29" s="83">
        <v>15755975</v>
      </c>
      <c r="O29" s="83">
        <v>15755975</v>
      </c>
      <c r="P29" s="83">
        <v>15755975</v>
      </c>
      <c r="Q29" s="83">
        <v>15755975</v>
      </c>
      <c r="R29" s="83">
        <v>15755975</v>
      </c>
      <c r="S29" s="83">
        <v>15755975</v>
      </c>
      <c r="T29" s="83">
        <v>15755975</v>
      </c>
      <c r="U29" s="83">
        <v>15755975</v>
      </c>
      <c r="V29" s="82">
        <f t="shared" si="1"/>
        <v>15755979</v>
      </c>
      <c r="W29" s="82">
        <f t="shared" si="2"/>
        <v>189071704</v>
      </c>
      <c r="X29" s="27">
        <f t="shared" si="3"/>
        <v>0</v>
      </c>
      <c r="Y29" s="73">
        <f t="shared" si="4"/>
        <v>-4</v>
      </c>
    </row>
    <row r="30" spans="1:25" s="74" customFormat="1" ht="15.75" customHeight="1" x14ac:dyDescent="0.25">
      <c r="A30" s="84">
        <v>20383</v>
      </c>
      <c r="B30" s="80" t="s">
        <v>71</v>
      </c>
      <c r="C30" s="85" t="s">
        <v>29</v>
      </c>
      <c r="D30" s="80" t="s">
        <v>46</v>
      </c>
      <c r="E30" s="26">
        <v>892300343</v>
      </c>
      <c r="F30" s="85">
        <v>5</v>
      </c>
      <c r="G30" s="96">
        <f>+'[1]1o'!H29+'[1]2a parte AMINTA'!H29</f>
        <v>192844992</v>
      </c>
      <c r="H30" s="86"/>
      <c r="I30" s="86">
        <v>192844992</v>
      </c>
      <c r="J30" s="83">
        <v>16070416</v>
      </c>
      <c r="K30" s="83">
        <v>16070416</v>
      </c>
      <c r="L30" s="83">
        <v>16070416</v>
      </c>
      <c r="M30" s="83">
        <v>16070416</v>
      </c>
      <c r="N30" s="83">
        <v>16070416</v>
      </c>
      <c r="O30" s="83">
        <v>16070416</v>
      </c>
      <c r="P30" s="83">
        <v>16070416</v>
      </c>
      <c r="Q30" s="83">
        <v>16070416</v>
      </c>
      <c r="R30" s="83">
        <v>16070416</v>
      </c>
      <c r="S30" s="83">
        <v>16070416</v>
      </c>
      <c r="T30" s="83">
        <v>16070416</v>
      </c>
      <c r="U30" s="83">
        <v>16070416</v>
      </c>
      <c r="V30" s="82">
        <f t="shared" si="1"/>
        <v>16070416</v>
      </c>
      <c r="W30" s="82">
        <f t="shared" si="2"/>
        <v>192844992</v>
      </c>
      <c r="X30" s="27">
        <f t="shared" si="3"/>
        <v>0</v>
      </c>
      <c r="Y30" s="73">
        <f t="shared" si="4"/>
        <v>0</v>
      </c>
    </row>
    <row r="31" spans="1:25" s="74" customFormat="1" ht="15.75" customHeight="1" x14ac:dyDescent="0.25">
      <c r="A31" s="84">
        <v>20228</v>
      </c>
      <c r="B31" s="80" t="s">
        <v>72</v>
      </c>
      <c r="C31" s="85" t="s">
        <v>73</v>
      </c>
      <c r="D31" s="80" t="s">
        <v>74</v>
      </c>
      <c r="E31" s="26">
        <v>824000426</v>
      </c>
      <c r="F31" s="85">
        <v>3</v>
      </c>
      <c r="G31" s="96"/>
      <c r="H31" s="86">
        <v>210575401</v>
      </c>
      <c r="I31" s="86">
        <v>210575401</v>
      </c>
      <c r="J31" s="83">
        <v>17547950</v>
      </c>
      <c r="K31" s="83">
        <v>17547950</v>
      </c>
      <c r="L31" s="83">
        <v>17547950</v>
      </c>
      <c r="M31" s="83">
        <v>17547950</v>
      </c>
      <c r="N31" s="83">
        <v>17547950</v>
      </c>
      <c r="O31" s="83">
        <v>17547950</v>
      </c>
      <c r="P31" s="83">
        <v>17547950</v>
      </c>
      <c r="Q31" s="83">
        <v>17547950</v>
      </c>
      <c r="R31" s="83">
        <v>17547950</v>
      </c>
      <c r="S31" s="83">
        <v>17547950</v>
      </c>
      <c r="T31" s="83">
        <v>17547950</v>
      </c>
      <c r="U31" s="83">
        <v>17547950</v>
      </c>
      <c r="V31" s="82">
        <f t="shared" si="1"/>
        <v>17547951</v>
      </c>
      <c r="W31" s="82">
        <f t="shared" si="2"/>
        <v>210575401</v>
      </c>
      <c r="X31" s="27">
        <f t="shared" si="3"/>
        <v>0</v>
      </c>
      <c r="Y31" s="73">
        <f t="shared" si="4"/>
        <v>-1</v>
      </c>
    </row>
    <row r="32" spans="1:25" s="74" customFormat="1" ht="15.75" customHeight="1" x14ac:dyDescent="0.25">
      <c r="A32" s="84">
        <v>20570</v>
      </c>
      <c r="B32" s="80" t="s">
        <v>75</v>
      </c>
      <c r="C32" s="85" t="s">
        <v>73</v>
      </c>
      <c r="D32" s="80" t="s">
        <v>76</v>
      </c>
      <c r="E32" s="26">
        <v>824002672</v>
      </c>
      <c r="F32" s="85">
        <v>8</v>
      </c>
      <c r="G32" s="96"/>
      <c r="H32" s="86">
        <v>85078670</v>
      </c>
      <c r="I32" s="86">
        <v>85078670</v>
      </c>
      <c r="J32" s="83">
        <v>7089889</v>
      </c>
      <c r="K32" s="83">
        <v>7089889</v>
      </c>
      <c r="L32" s="83">
        <v>7089889</v>
      </c>
      <c r="M32" s="83">
        <v>7089889</v>
      </c>
      <c r="N32" s="83">
        <v>7089889</v>
      </c>
      <c r="O32" s="83">
        <v>7089889</v>
      </c>
      <c r="P32" s="83">
        <v>7089889</v>
      </c>
      <c r="Q32" s="83">
        <v>7089889</v>
      </c>
      <c r="R32" s="83">
        <v>7089889</v>
      </c>
      <c r="S32" s="83">
        <v>7089889</v>
      </c>
      <c r="T32" s="83">
        <v>7089889</v>
      </c>
      <c r="U32" s="83">
        <v>7089889</v>
      </c>
      <c r="V32" s="82">
        <f t="shared" si="1"/>
        <v>7089891</v>
      </c>
      <c r="W32" s="82">
        <f t="shared" si="2"/>
        <v>85078670</v>
      </c>
      <c r="X32" s="27">
        <f t="shared" si="3"/>
        <v>0</v>
      </c>
      <c r="Y32" s="73">
        <f t="shared" si="4"/>
        <v>-2</v>
      </c>
    </row>
    <row r="33" spans="1:26" s="74" customFormat="1" ht="15.75" customHeight="1" x14ac:dyDescent="0.25">
      <c r="A33" s="84">
        <v>20001</v>
      </c>
      <c r="B33" s="80" t="s">
        <v>43</v>
      </c>
      <c r="C33" s="85" t="s">
        <v>29</v>
      </c>
      <c r="D33" s="80" t="s">
        <v>77</v>
      </c>
      <c r="E33" s="26">
        <v>892399994</v>
      </c>
      <c r="F33" s="85">
        <v>5</v>
      </c>
      <c r="G33" s="96"/>
      <c r="H33" s="86">
        <v>577892066</v>
      </c>
      <c r="I33" s="86">
        <v>577892066</v>
      </c>
      <c r="J33" s="83">
        <v>48157672</v>
      </c>
      <c r="K33" s="83">
        <v>48157672</v>
      </c>
      <c r="L33" s="83">
        <v>48157672</v>
      </c>
      <c r="M33" s="83">
        <v>48157672</v>
      </c>
      <c r="N33" s="83">
        <v>48157672</v>
      </c>
      <c r="O33" s="83">
        <v>48157672</v>
      </c>
      <c r="P33" s="83">
        <v>48157672</v>
      </c>
      <c r="Q33" s="83">
        <v>48157672</v>
      </c>
      <c r="R33" s="83">
        <v>48157672</v>
      </c>
      <c r="S33" s="83">
        <v>48157672</v>
      </c>
      <c r="T33" s="83">
        <v>48157672</v>
      </c>
      <c r="U33" s="83">
        <v>48157672</v>
      </c>
      <c r="V33" s="82">
        <f t="shared" si="1"/>
        <v>48157674</v>
      </c>
      <c r="W33" s="82">
        <f t="shared" si="2"/>
        <v>577892066</v>
      </c>
      <c r="X33" s="27">
        <f t="shared" si="3"/>
        <v>0</v>
      </c>
      <c r="Y33" s="73">
        <f t="shared" si="4"/>
        <v>-2</v>
      </c>
    </row>
    <row r="34" spans="1:26" s="74" customFormat="1" ht="15.75" customHeight="1" x14ac:dyDescent="0.25">
      <c r="A34" s="84">
        <v>20011</v>
      </c>
      <c r="B34" s="80" t="s">
        <v>37</v>
      </c>
      <c r="C34" s="85" t="s">
        <v>29</v>
      </c>
      <c r="D34" s="80" t="s">
        <v>78</v>
      </c>
      <c r="E34" s="26">
        <v>892300445</v>
      </c>
      <c r="F34" s="85">
        <v>8</v>
      </c>
      <c r="G34" s="96"/>
      <c r="H34" s="86">
        <v>320063998</v>
      </c>
      <c r="I34" s="86">
        <v>320063998</v>
      </c>
      <c r="J34" s="83">
        <v>26671999</v>
      </c>
      <c r="K34" s="83">
        <v>26671999</v>
      </c>
      <c r="L34" s="83">
        <v>26671999</v>
      </c>
      <c r="M34" s="83">
        <v>26671999</v>
      </c>
      <c r="N34" s="83">
        <v>26671999</v>
      </c>
      <c r="O34" s="83">
        <v>26671999</v>
      </c>
      <c r="P34" s="83">
        <v>26671999</v>
      </c>
      <c r="Q34" s="83">
        <v>26671999</v>
      </c>
      <c r="R34" s="83">
        <v>26671999</v>
      </c>
      <c r="S34" s="83">
        <v>26671999</v>
      </c>
      <c r="T34" s="83">
        <v>26671999</v>
      </c>
      <c r="U34" s="83">
        <v>26671999</v>
      </c>
      <c r="V34" s="82">
        <f t="shared" si="1"/>
        <v>26672009</v>
      </c>
      <c r="W34" s="82">
        <f t="shared" si="2"/>
        <v>320063998</v>
      </c>
      <c r="X34" s="27">
        <f t="shared" si="3"/>
        <v>0</v>
      </c>
      <c r="Y34" s="73">
        <f t="shared" si="4"/>
        <v>-10</v>
      </c>
    </row>
    <row r="35" spans="1:26" s="74" customFormat="1" ht="15.75" customHeight="1" x14ac:dyDescent="0.25">
      <c r="A35" s="84">
        <v>20178</v>
      </c>
      <c r="B35" s="80" t="s">
        <v>79</v>
      </c>
      <c r="C35" s="85" t="s">
        <v>73</v>
      </c>
      <c r="D35" s="80" t="s">
        <v>80</v>
      </c>
      <c r="E35" s="26">
        <v>892300175</v>
      </c>
      <c r="F35" s="85">
        <v>4</v>
      </c>
      <c r="G35" s="96"/>
      <c r="H35" s="86">
        <v>256209203</v>
      </c>
      <c r="I35" s="86">
        <v>256209203</v>
      </c>
      <c r="J35" s="83">
        <v>21350766</v>
      </c>
      <c r="K35" s="83">
        <v>21350766</v>
      </c>
      <c r="L35" s="83">
        <v>21350766</v>
      </c>
      <c r="M35" s="83">
        <v>21350766</v>
      </c>
      <c r="N35" s="83">
        <v>21350766</v>
      </c>
      <c r="O35" s="83">
        <v>21350766</v>
      </c>
      <c r="P35" s="83">
        <v>21350766</v>
      </c>
      <c r="Q35" s="83">
        <v>21350766</v>
      </c>
      <c r="R35" s="83">
        <v>21350766</v>
      </c>
      <c r="S35" s="83">
        <v>21350766</v>
      </c>
      <c r="T35" s="83">
        <v>21350766</v>
      </c>
      <c r="U35" s="83">
        <v>21350766</v>
      </c>
      <c r="V35" s="82">
        <f t="shared" si="1"/>
        <v>21350777</v>
      </c>
      <c r="W35" s="82">
        <f t="shared" si="2"/>
        <v>256209203</v>
      </c>
      <c r="X35" s="27">
        <f t="shared" si="3"/>
        <v>0</v>
      </c>
      <c r="Y35" s="73">
        <f t="shared" si="4"/>
        <v>-11</v>
      </c>
    </row>
    <row r="36" spans="1:26" s="74" customFormat="1" ht="15.75" customHeight="1" x14ac:dyDescent="0.25">
      <c r="A36" s="84">
        <v>20001</v>
      </c>
      <c r="B36" s="80" t="s">
        <v>43</v>
      </c>
      <c r="C36" s="85" t="s">
        <v>29</v>
      </c>
      <c r="D36" s="80" t="s">
        <v>81</v>
      </c>
      <c r="E36" s="26">
        <v>892300226</v>
      </c>
      <c r="F36" s="85">
        <v>1</v>
      </c>
      <c r="G36" s="96"/>
      <c r="H36" s="86">
        <v>574077029</v>
      </c>
      <c r="I36" s="86">
        <v>574077029</v>
      </c>
      <c r="J36" s="83">
        <v>47839752</v>
      </c>
      <c r="K36" s="83">
        <v>47839752</v>
      </c>
      <c r="L36" s="83">
        <v>47839752</v>
      </c>
      <c r="M36" s="83">
        <v>47839752</v>
      </c>
      <c r="N36" s="83">
        <v>47839752</v>
      </c>
      <c r="O36" s="83">
        <v>47839752</v>
      </c>
      <c r="P36" s="83">
        <v>47839752</v>
      </c>
      <c r="Q36" s="83">
        <v>47839752</v>
      </c>
      <c r="R36" s="83">
        <v>47839752</v>
      </c>
      <c r="S36" s="83">
        <v>47839752</v>
      </c>
      <c r="T36" s="83">
        <v>47839752</v>
      </c>
      <c r="U36" s="83">
        <v>47839752</v>
      </c>
      <c r="V36" s="82">
        <f t="shared" si="1"/>
        <v>47839757</v>
      </c>
      <c r="W36" s="82">
        <f t="shared" si="2"/>
        <v>574077029</v>
      </c>
      <c r="X36" s="27">
        <f t="shared" si="3"/>
        <v>0</v>
      </c>
      <c r="Y36" s="73">
        <f t="shared" si="4"/>
        <v>-5</v>
      </c>
    </row>
    <row r="37" spans="1:26" s="29" customFormat="1" ht="13.5" thickBot="1" x14ac:dyDescent="0.3">
      <c r="A37" s="87"/>
      <c r="B37" s="87"/>
      <c r="C37" s="88"/>
      <c r="D37" s="89"/>
      <c r="E37" s="90"/>
      <c r="F37" s="90"/>
      <c r="G37" s="97"/>
      <c r="H37" s="30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/>
      <c r="W37" s="32"/>
    </row>
    <row r="38" spans="1:26" s="29" customFormat="1" ht="13.5" thickBot="1" x14ac:dyDescent="0.3">
      <c r="A38" s="91"/>
      <c r="B38" s="92" t="s">
        <v>27</v>
      </c>
      <c r="C38" s="92"/>
      <c r="D38" s="92"/>
      <c r="E38" s="92"/>
      <c r="F38" s="93"/>
      <c r="G38" s="94">
        <f t="shared" ref="G38:J38" si="5">SUM(G9:G37)</f>
        <v>6409142845</v>
      </c>
      <c r="H38" s="95">
        <f t="shared" si="5"/>
        <v>2023896367</v>
      </c>
      <c r="I38" s="95">
        <f t="shared" si="5"/>
        <v>8433039212</v>
      </c>
      <c r="J38" s="95">
        <f t="shared" si="5"/>
        <v>702753255</v>
      </c>
      <c r="K38" s="95">
        <f>SUM(K9:K37)</f>
        <v>702753255</v>
      </c>
      <c r="L38" s="95">
        <f t="shared" ref="L38:W38" si="6">SUM(L9:L37)</f>
        <v>702753255</v>
      </c>
      <c r="M38" s="95">
        <f t="shared" si="6"/>
        <v>702753255</v>
      </c>
      <c r="N38" s="95">
        <f t="shared" si="6"/>
        <v>702753255</v>
      </c>
      <c r="O38" s="95">
        <f t="shared" si="6"/>
        <v>702753255</v>
      </c>
      <c r="P38" s="95">
        <f t="shared" si="6"/>
        <v>702753255</v>
      </c>
      <c r="Q38" s="95">
        <f t="shared" si="6"/>
        <v>702753255</v>
      </c>
      <c r="R38" s="95">
        <f t="shared" si="6"/>
        <v>702753255</v>
      </c>
      <c r="S38" s="95">
        <f t="shared" si="6"/>
        <v>702753255</v>
      </c>
      <c r="T38" s="95">
        <f t="shared" si="6"/>
        <v>702753255</v>
      </c>
      <c r="U38" s="95">
        <f t="shared" si="6"/>
        <v>702753255</v>
      </c>
      <c r="V38" s="95">
        <f t="shared" si="6"/>
        <v>702753407</v>
      </c>
      <c r="W38" s="95">
        <f t="shared" si="6"/>
        <v>8433039212</v>
      </c>
      <c r="X38" s="33">
        <f>+U38-V38</f>
        <v>-152</v>
      </c>
      <c r="Y38" s="34">
        <f>+X38/60</f>
        <v>-2.5333333333333332</v>
      </c>
      <c r="Z38" s="35"/>
    </row>
    <row r="39" spans="1:26" s="5" customFormat="1" ht="12" x14ac:dyDescent="0.2">
      <c r="A39" s="36"/>
      <c r="B39" s="1"/>
      <c r="C39" s="1"/>
      <c r="D39" s="1"/>
      <c r="E39" s="1"/>
      <c r="F39" s="1"/>
      <c r="G39" s="37">
        <f>SUM(G38:H38)</f>
        <v>8433039212</v>
      </c>
      <c r="H39" s="37">
        <v>2023896367</v>
      </c>
      <c r="I39" s="2"/>
      <c r="J39" s="3"/>
      <c r="K39" s="4"/>
      <c r="L39" s="4"/>
      <c r="M39" s="4"/>
      <c r="N39" s="4"/>
      <c r="O39" s="4"/>
      <c r="P39" s="2"/>
      <c r="Q39" s="4"/>
      <c r="R39" s="4"/>
      <c r="S39" s="4"/>
      <c r="T39" s="4"/>
      <c r="U39" s="4"/>
      <c r="V39" s="4"/>
      <c r="W39" s="38"/>
    </row>
    <row r="40" spans="1:26" x14ac:dyDescent="0.25">
      <c r="A40" s="39"/>
      <c r="B40" s="40"/>
      <c r="C40" s="40"/>
      <c r="D40" s="40"/>
      <c r="E40" s="40"/>
      <c r="F40" s="40"/>
      <c r="G40" s="41">
        <f>+G39-W38</f>
        <v>0</v>
      </c>
      <c r="H40" s="42">
        <f>+H39-H38</f>
        <v>0</v>
      </c>
      <c r="I40" s="43"/>
      <c r="J40" s="44"/>
      <c r="K40" s="45"/>
      <c r="L40" s="45"/>
      <c r="M40" s="45"/>
      <c r="N40" s="45"/>
      <c r="O40" s="45"/>
      <c r="P40" s="46"/>
      <c r="Q40" s="45"/>
      <c r="R40" s="45"/>
      <c r="S40" s="45"/>
      <c r="T40" s="45"/>
      <c r="U40" s="45"/>
      <c r="V40" s="45"/>
      <c r="W40" s="47"/>
    </row>
    <row r="41" spans="1:26" ht="15.75" thickBot="1" x14ac:dyDescent="0.3">
      <c r="A41" s="48"/>
      <c r="B41" s="49"/>
      <c r="C41" s="12"/>
      <c r="D41" s="12"/>
      <c r="E41" s="12"/>
      <c r="F41" s="12"/>
      <c r="G41" s="50"/>
      <c r="H41" s="46"/>
      <c r="I41" s="43"/>
      <c r="J41" s="51"/>
      <c r="K41" s="52"/>
      <c r="L41" s="53"/>
      <c r="M41" s="53"/>
      <c r="N41" s="53"/>
      <c r="O41" s="45"/>
      <c r="P41" s="46"/>
      <c r="Q41" s="45"/>
      <c r="R41" s="45"/>
      <c r="S41" s="45"/>
      <c r="T41" s="45"/>
      <c r="U41" s="45"/>
      <c r="V41" s="45"/>
      <c r="W41" s="47"/>
    </row>
    <row r="42" spans="1:26" ht="15.75" thickBot="1" x14ac:dyDescent="0.3">
      <c r="A42" s="54"/>
      <c r="B42" s="55"/>
      <c r="C42" s="56"/>
      <c r="D42" s="56"/>
      <c r="E42" s="56"/>
      <c r="F42" s="56"/>
      <c r="G42" s="57"/>
      <c r="H42" s="58"/>
      <c r="I42" s="59"/>
      <c r="J42" s="60" t="s">
        <v>82</v>
      </c>
      <c r="K42" s="61"/>
      <c r="L42" s="62"/>
      <c r="M42" s="62"/>
      <c r="N42" s="62"/>
      <c r="O42" s="63"/>
      <c r="P42" s="58"/>
      <c r="Q42" s="63"/>
      <c r="R42" s="63"/>
      <c r="S42" s="63"/>
      <c r="T42" s="63"/>
      <c r="U42" s="63"/>
      <c r="V42" s="63"/>
      <c r="W42" s="64"/>
    </row>
    <row r="43" spans="1:26" x14ac:dyDescent="0.25">
      <c r="A43" s="65" t="s">
        <v>83</v>
      </c>
      <c r="G43" s="66"/>
      <c r="H43" s="66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8">
        <v>6409142845</v>
      </c>
    </row>
    <row r="44" spans="1:26" x14ac:dyDescent="0.25">
      <c r="A44" s="65" t="s">
        <v>84</v>
      </c>
      <c r="G44" s="66"/>
      <c r="H44" s="66"/>
      <c r="I44" s="67"/>
      <c r="J44" s="69"/>
      <c r="K44" s="70"/>
      <c r="L44" s="70"/>
      <c r="M44" s="70"/>
      <c r="N44" s="70"/>
      <c r="O44" s="70"/>
      <c r="P44" s="66"/>
      <c r="Q44" s="70"/>
      <c r="R44" s="70"/>
      <c r="S44" s="70"/>
      <c r="T44" s="70"/>
      <c r="U44" s="70"/>
      <c r="V44" s="70"/>
      <c r="W44" s="70"/>
      <c r="X44" s="68">
        <v>2023896367</v>
      </c>
    </row>
    <row r="45" spans="1:26" x14ac:dyDescent="0.25">
      <c r="X45" s="68">
        <f>+X43+X44</f>
        <v>8433039212</v>
      </c>
    </row>
    <row r="46" spans="1:26" x14ac:dyDescent="0.25">
      <c r="G46" s="71">
        <f>+G38-'[1]4,INSTRUCTIVO JUNIO'!G38</f>
        <v>0</v>
      </c>
      <c r="H46" s="72"/>
      <c r="I46" s="72"/>
      <c r="J46" s="72"/>
      <c r="K46" s="72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68"/>
    </row>
    <row r="47" spans="1:26" x14ac:dyDescent="0.25">
      <c r="H47" s="66"/>
      <c r="X47" s="68">
        <v>8433039212</v>
      </c>
    </row>
    <row r="48" spans="1:26" x14ac:dyDescent="0.25">
      <c r="X48" s="68"/>
    </row>
    <row r="49" spans="8:19" x14ac:dyDescent="0.25">
      <c r="H49" s="66"/>
      <c r="K49" s="72"/>
      <c r="S49" s="71"/>
    </row>
    <row r="50" spans="8:19" x14ac:dyDescent="0.25">
      <c r="S50" s="71"/>
    </row>
    <row r="51" spans="8:19" x14ac:dyDescent="0.25">
      <c r="S51" s="71"/>
    </row>
    <row r="53" spans="8:19" x14ac:dyDescent="0.25">
      <c r="S53" s="71"/>
    </row>
  </sheetData>
  <mergeCells count="4">
    <mergeCell ref="U2:V2"/>
    <mergeCell ref="A3:V3"/>
    <mergeCell ref="A4:V4"/>
    <mergeCell ref="A6:W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dcterms:created xsi:type="dcterms:W3CDTF">2017-09-05T16:05:38Z</dcterms:created>
  <dcterms:modified xsi:type="dcterms:W3CDTF">2018-03-15T16:45:23Z</dcterms:modified>
</cp:coreProperties>
</file>